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Cac files Cong bao năm 2023\So 27+28\"/>
    </mc:Choice>
  </mc:AlternateContent>
  <bookViews>
    <workbookView xWindow="0" yWindow="0" windowWidth="19200" windowHeight="11490" tabRatio="816" firstSheet="1" activeTab="5"/>
  </bookViews>
  <sheets>
    <sheet name="foxz" sheetId="211" state="veryHidden" r:id="rId1"/>
    <sheet name="Biểu 01" sheetId="91" r:id="rId2"/>
    <sheet name="Biểu 02" sheetId="89" r:id="rId3"/>
    <sheet name="Biểu 03" sheetId="90" r:id="rId4"/>
    <sheet name="Biểu 04" sheetId="88" r:id="rId5"/>
    <sheet name="Biểu 05" sheetId="212" r:id="rId6"/>
  </sheets>
  <externalReferences>
    <externalReference r:id="rId7"/>
    <externalReference r:id="rId8"/>
    <externalReference r:id="rId9"/>
  </externalReferences>
  <definedNames>
    <definedName name="_xlnm._FilterDatabase" localSheetId="5" hidden="1">'Biểu 05'!$A$7:$Q$282</definedName>
    <definedName name="_xlnm.Print_Area" localSheetId="1">'Biểu 01'!$A$1:$AF$77</definedName>
    <definedName name="_xlnm.Print_Area" localSheetId="2">'Biểu 02'!$A$1:$AF$59</definedName>
    <definedName name="_xlnm.Print_Area" localSheetId="3">'Biểu 03'!$A$1:$AF$34</definedName>
    <definedName name="_xlnm.Print_Area" localSheetId="4">'Biểu 04'!$A$1:$AF$60</definedName>
    <definedName name="_xlnm.Print_Area" localSheetId="5">'Biểu 05'!$A$1:$Q$282</definedName>
    <definedName name="_xlnm.Print_Titles" localSheetId="1">'Biểu 01'!$4:$6</definedName>
    <definedName name="_xlnm.Print_Titles" localSheetId="2">'Biểu 02'!$4:$6</definedName>
    <definedName name="_xlnm.Print_Titles" localSheetId="3">'Biểu 03'!$4:$6</definedName>
    <definedName name="_xlnm.Print_Titles" localSheetId="4">'Biểu 04'!$4:$6</definedName>
    <definedName name="_xlnm.Print_Titles" localSheetId="5">'Biểu 05'!$4:$6</definedName>
  </definedNames>
  <calcPr calcId="162913"/>
</workbook>
</file>

<file path=xl/calcChain.xml><?xml version="1.0" encoding="utf-8"?>
<calcChain xmlns="http://schemas.openxmlformats.org/spreadsheetml/2006/main">
  <c r="AF5" i="88" l="1"/>
  <c r="AE5" i="88"/>
  <c r="AD5" i="88"/>
  <c r="AC5" i="88"/>
  <c r="AB5" i="88"/>
  <c r="AA5" i="88"/>
  <c r="Z5" i="88"/>
  <c r="Y5" i="88"/>
  <c r="X5" i="88"/>
  <c r="W5" i="88"/>
  <c r="V5" i="88"/>
  <c r="U5" i="88"/>
  <c r="T5" i="88"/>
  <c r="S5" i="88"/>
  <c r="R5" i="88"/>
  <c r="Q5" i="88"/>
  <c r="P5" i="88"/>
  <c r="O5" i="88"/>
  <c r="N5" i="88"/>
  <c r="M5" i="88"/>
  <c r="L5" i="88"/>
  <c r="K5" i="88"/>
  <c r="J5" i="88"/>
  <c r="I5" i="88"/>
  <c r="H5" i="88"/>
  <c r="G5" i="88"/>
  <c r="F5" i="88"/>
  <c r="E5" i="88"/>
  <c r="AF5" i="90"/>
  <c r="AE5" i="90"/>
  <c r="AD5" i="90"/>
  <c r="AC5" i="90"/>
  <c r="AB5" i="90"/>
  <c r="AA5" i="90"/>
  <c r="Z5" i="90"/>
  <c r="Y5" i="90"/>
  <c r="X5" i="90"/>
  <c r="W5" i="90"/>
  <c r="V5" i="90"/>
  <c r="U5" i="90"/>
  <c r="T5" i="90"/>
  <c r="S5" i="90"/>
  <c r="R5" i="90"/>
  <c r="Q5" i="90"/>
  <c r="P5" i="90"/>
  <c r="O5" i="90"/>
  <c r="N5" i="90"/>
  <c r="M5" i="90"/>
  <c r="L5" i="90"/>
  <c r="K5" i="90"/>
  <c r="J5" i="90"/>
  <c r="I5" i="90"/>
  <c r="H5" i="90"/>
  <c r="G5" i="90"/>
  <c r="F5" i="90"/>
  <c r="E5" i="90"/>
  <c r="AF5" i="89"/>
  <c r="AE5" i="89"/>
  <c r="AD5" i="89"/>
  <c r="AC5" i="89"/>
  <c r="AB5" i="89"/>
  <c r="AA5" i="89"/>
  <c r="Z5" i="89"/>
  <c r="Y5" i="89"/>
  <c r="X5" i="89"/>
  <c r="W5" i="89"/>
  <c r="V5" i="89"/>
  <c r="U5" i="89"/>
  <c r="T5" i="89"/>
  <c r="S5" i="89"/>
  <c r="R5" i="89"/>
  <c r="Q5" i="89"/>
  <c r="P5" i="89"/>
  <c r="O5" i="89"/>
  <c r="N5" i="89"/>
  <c r="M5" i="89"/>
  <c r="L5" i="89"/>
  <c r="K5" i="89"/>
  <c r="J5" i="89"/>
  <c r="I5" i="89"/>
  <c r="H5" i="89"/>
  <c r="G5" i="89"/>
  <c r="F5" i="89"/>
  <c r="E5" i="89"/>
  <c r="AF5" i="91"/>
  <c r="AE5" i="91"/>
  <c r="AD5" i="91"/>
  <c r="AC5" i="91"/>
  <c r="AB5" i="91"/>
  <c r="AA5" i="91"/>
  <c r="Z5" i="91"/>
  <c r="Y5" i="91"/>
  <c r="X5" i="91"/>
  <c r="W5" i="91"/>
  <c r="V5" i="91"/>
  <c r="U5" i="91"/>
  <c r="T5" i="91"/>
  <c r="S5" i="91"/>
  <c r="R5" i="91"/>
  <c r="Q5" i="91"/>
  <c r="P5" i="91"/>
  <c r="O5" i="91"/>
  <c r="N5" i="91"/>
  <c r="M5" i="91"/>
  <c r="L5" i="91"/>
  <c r="K5" i="91"/>
  <c r="J5" i="91"/>
  <c r="I5" i="91"/>
  <c r="H5" i="91"/>
  <c r="G5" i="91"/>
  <c r="F5" i="91"/>
  <c r="E5" i="91"/>
  <c r="K67" i="91"/>
  <c r="L67" i="91"/>
  <c r="P67" i="91"/>
  <c r="AE67" i="91"/>
  <c r="S67" i="91"/>
  <c r="AC67" i="91"/>
  <c r="N67" i="91"/>
  <c r="AF67" i="91"/>
  <c r="T67" i="91"/>
  <c r="M67" i="91"/>
  <c r="A2" i="88"/>
  <c r="N75" i="91"/>
  <c r="O75" i="91"/>
  <c r="AF75" i="91"/>
  <c r="AA75" i="91"/>
  <c r="J75" i="91"/>
  <c r="S75" i="91"/>
  <c r="AE66" i="91"/>
  <c r="AA67" i="91"/>
  <c r="P75" i="91"/>
  <c r="S66" i="91"/>
  <c r="K75" i="91"/>
  <c r="I75" i="91"/>
  <c r="AD75" i="91"/>
  <c r="U75" i="91"/>
  <c r="X66" i="91"/>
  <c r="W67" i="91"/>
  <c r="AD67" i="91"/>
  <c r="Q75" i="91"/>
  <c r="Z66" i="91"/>
  <c r="X67" i="91"/>
  <c r="R66" i="91"/>
  <c r="R67" i="91"/>
  <c r="AC66" i="91"/>
  <c r="I67" i="91"/>
  <c r="AB67" i="91"/>
  <c r="H67" i="91"/>
  <c r="AA66" i="91"/>
  <c r="Q67" i="91"/>
  <c r="J67" i="91"/>
  <c r="Q20" i="89"/>
  <c r="J20" i="89"/>
  <c r="U20" i="89"/>
  <c r="L20" i="89"/>
  <c r="V66" i="91"/>
  <c r="R75" i="91"/>
  <c r="Y75" i="91"/>
  <c r="T66" i="91"/>
  <c r="W75" i="91"/>
  <c r="AB66" i="91"/>
  <c r="AF12" i="91"/>
  <c r="V31" i="91"/>
  <c r="Y53" i="91"/>
  <c r="V12" i="91"/>
  <c r="Y45" i="91"/>
  <c r="V61" i="91"/>
  <c r="S12" i="91"/>
  <c r="Y12" i="91"/>
  <c r="AD29" i="91"/>
  <c r="AD47" i="91"/>
  <c r="AF41" i="91"/>
  <c r="W7" i="90"/>
  <c r="AC59" i="91"/>
  <c r="P23" i="91"/>
  <c r="X16" i="91"/>
  <c r="P16" i="91"/>
  <c r="Z33" i="91"/>
  <c r="Z10" i="91"/>
  <c r="P33" i="91"/>
  <c r="AC23" i="91"/>
  <c r="U16" i="91"/>
  <c r="Z14" i="91"/>
  <c r="P7" i="91"/>
  <c r="AC12" i="91"/>
  <c r="R61" i="91"/>
  <c r="AE33" i="91"/>
  <c r="V39" i="91"/>
  <c r="AB10" i="91"/>
  <c r="U55" i="91"/>
  <c r="S31" i="91"/>
  <c r="W66" i="91"/>
  <c r="AA16" i="91"/>
  <c r="S16" i="91"/>
  <c r="AA27" i="91"/>
  <c r="AB14" i="91"/>
  <c r="W16" i="91"/>
  <c r="Y23" i="91"/>
  <c r="AC75" i="91"/>
  <c r="P31" i="91"/>
  <c r="S25" i="91"/>
  <c r="AE25" i="91"/>
  <c r="AE10" i="91"/>
  <c r="W10" i="91"/>
  <c r="AB16" i="91"/>
  <c r="AD10" i="91"/>
  <c r="AD66" i="91"/>
  <c r="AA12" i="91"/>
  <c r="X14" i="91"/>
  <c r="U10" i="91"/>
  <c r="X10" i="91"/>
  <c r="P12" i="91"/>
  <c r="T37" i="91"/>
  <c r="Q10" i="91"/>
  <c r="Y67" i="91"/>
  <c r="R14" i="91"/>
  <c r="AD14" i="91"/>
  <c r="W31" i="91"/>
  <c r="W37" i="91"/>
  <c r="AD39" i="91"/>
  <c r="Y14" i="91"/>
  <c r="AA10" i="91"/>
  <c r="U67" i="91"/>
  <c r="AD31" i="91"/>
  <c r="AF10" i="91"/>
  <c r="AF31" i="91"/>
  <c r="Q31" i="91"/>
  <c r="AF14" i="91"/>
  <c r="AC10" i="91"/>
  <c r="AF60" i="88"/>
  <c r="AF59" i="88"/>
  <c r="AF58" i="88"/>
  <c r="AF57" i="88"/>
  <c r="AF56" i="88"/>
  <c r="AF55" i="88"/>
  <c r="AF54" i="88"/>
  <c r="AF53" i="88"/>
  <c r="AF52" i="88"/>
  <c r="AF51" i="88"/>
  <c r="AF50" i="88"/>
  <c r="AF49" i="88"/>
  <c r="AF48" i="88"/>
  <c r="AF47" i="88"/>
  <c r="AF46" i="88"/>
  <c r="AF45" i="88"/>
  <c r="AF44" i="88"/>
  <c r="AF43" i="88"/>
  <c r="AF42" i="88"/>
  <c r="AF41" i="88"/>
  <c r="AF40" i="88"/>
  <c r="AF39" i="88"/>
  <c r="AF38" i="88"/>
  <c r="AF37" i="88"/>
  <c r="AF36" i="88"/>
  <c r="AF35" i="88"/>
  <c r="AF34" i="88"/>
  <c r="AF33" i="88"/>
  <c r="AF31" i="88"/>
  <c r="AF30" i="88"/>
  <c r="AF29" i="88"/>
  <c r="AF28" i="88"/>
  <c r="AF27" i="88"/>
  <c r="AF26" i="88"/>
  <c r="AF25" i="88"/>
  <c r="AF24" i="88"/>
  <c r="AF23" i="88"/>
  <c r="AF21" i="88"/>
  <c r="AF20" i="88"/>
  <c r="AF19" i="88"/>
  <c r="AF18" i="88"/>
  <c r="AF17" i="88"/>
  <c r="AF16" i="88"/>
  <c r="AF15" i="88"/>
  <c r="AF14" i="88"/>
  <c r="AF13" i="88"/>
  <c r="AF12" i="88"/>
  <c r="AF11" i="88"/>
  <c r="AF10" i="88"/>
  <c r="AF8" i="88"/>
  <c r="AE60" i="88"/>
  <c r="AE59" i="88"/>
  <c r="AE58" i="88"/>
  <c r="AE57" i="88"/>
  <c r="AE56" i="88"/>
  <c r="AE55" i="88"/>
  <c r="AE54" i="88"/>
  <c r="AE53" i="88"/>
  <c r="AE52" i="88"/>
  <c r="AE51" i="88"/>
  <c r="AE50" i="88"/>
  <c r="AE49" i="88"/>
  <c r="AE48" i="88"/>
  <c r="AE47" i="88"/>
  <c r="AE46" i="88"/>
  <c r="AE45" i="88"/>
  <c r="AE44" i="88"/>
  <c r="AE43" i="88"/>
  <c r="AE42" i="88"/>
  <c r="AE41" i="88"/>
  <c r="AE40" i="88"/>
  <c r="AE39" i="88"/>
  <c r="AE38" i="88"/>
  <c r="AE37" i="88"/>
  <c r="AE36" i="88"/>
  <c r="AE35" i="88"/>
  <c r="AE34" i="88"/>
  <c r="AE33" i="88"/>
  <c r="AE31" i="88"/>
  <c r="AE30" i="88"/>
  <c r="AE29" i="88"/>
  <c r="AE28" i="88"/>
  <c r="AE27" i="88"/>
  <c r="AE26" i="88"/>
  <c r="AE25" i="88"/>
  <c r="AE24" i="88"/>
  <c r="AE23" i="88"/>
  <c r="AE21" i="88"/>
  <c r="AE20" i="88"/>
  <c r="AE19" i="88"/>
  <c r="AE18" i="88"/>
  <c r="AE17" i="88"/>
  <c r="AE16" i="88"/>
  <c r="AE15" i="88"/>
  <c r="AE14" i="88"/>
  <c r="AE13" i="88"/>
  <c r="AE12" i="88"/>
  <c r="AE11" i="88"/>
  <c r="AE10" i="88"/>
  <c r="AE8" i="88"/>
  <c r="AD60" i="88"/>
  <c r="AD59" i="88"/>
  <c r="AD58" i="88"/>
  <c r="AD57" i="88"/>
  <c r="AD56" i="88"/>
  <c r="AD55" i="88"/>
  <c r="AD54" i="88"/>
  <c r="AD53" i="88"/>
  <c r="AD52" i="88"/>
  <c r="AD51" i="88"/>
  <c r="AD50" i="88"/>
  <c r="AD49" i="88"/>
  <c r="AD48" i="88"/>
  <c r="AD47" i="88"/>
  <c r="AD46" i="88"/>
  <c r="AD45" i="88"/>
  <c r="AD44" i="88"/>
  <c r="AD43" i="88"/>
  <c r="AD42" i="88"/>
  <c r="AD41" i="88"/>
  <c r="AD40" i="88"/>
  <c r="AD39" i="88"/>
  <c r="AD38" i="88"/>
  <c r="AD37" i="88"/>
  <c r="AD36" i="88"/>
  <c r="AD35" i="88"/>
  <c r="AD34" i="88"/>
  <c r="AD33" i="88"/>
  <c r="AD31" i="88"/>
  <c r="AD30" i="88"/>
  <c r="AD29" i="88"/>
  <c r="AD28" i="88"/>
  <c r="AD27" i="88"/>
  <c r="AD26" i="88"/>
  <c r="AD25" i="88"/>
  <c r="AD24" i="88"/>
  <c r="AD23" i="88"/>
  <c r="AD21" i="88"/>
  <c r="AD20" i="88"/>
  <c r="AD19" i="88"/>
  <c r="AD18" i="88"/>
  <c r="AD17" i="88"/>
  <c r="AD16" i="88"/>
  <c r="AD15" i="88"/>
  <c r="AD14" i="88"/>
  <c r="AD13" i="88"/>
  <c r="AD12" i="88"/>
  <c r="AD11" i="88"/>
  <c r="AD10" i="88"/>
  <c r="AD8" i="88"/>
  <c r="AC60" i="88"/>
  <c r="AC59" i="88"/>
  <c r="AC58" i="88"/>
  <c r="AC57" i="88"/>
  <c r="AC56" i="88"/>
  <c r="AC55" i="88"/>
  <c r="AC54" i="88"/>
  <c r="AC53" i="88"/>
  <c r="AC52" i="88"/>
  <c r="AC51" i="88"/>
  <c r="AC50" i="88"/>
  <c r="AC49" i="88"/>
  <c r="AC48" i="88"/>
  <c r="AC47" i="88"/>
  <c r="AC46" i="88"/>
  <c r="AC45" i="88"/>
  <c r="AC44" i="88"/>
  <c r="AC43" i="88"/>
  <c r="AC42" i="88"/>
  <c r="AC41" i="88"/>
  <c r="AC40" i="88"/>
  <c r="AC39" i="88"/>
  <c r="AC38" i="88"/>
  <c r="AC37" i="88"/>
  <c r="AC36" i="88"/>
  <c r="AC35" i="88"/>
  <c r="AC34" i="88"/>
  <c r="AC33" i="88"/>
  <c r="AC31" i="88"/>
  <c r="AC30" i="88"/>
  <c r="AC29" i="88"/>
  <c r="AC28" i="88"/>
  <c r="AC27" i="88"/>
  <c r="AC26" i="88"/>
  <c r="AC25" i="88"/>
  <c r="AC24" i="88"/>
  <c r="AC23" i="88"/>
  <c r="AC21" i="88"/>
  <c r="AC20" i="88"/>
  <c r="AC19" i="88"/>
  <c r="AC18" i="88"/>
  <c r="AC17" i="88"/>
  <c r="AC16" i="88"/>
  <c r="AC15" i="88"/>
  <c r="AC14" i="88"/>
  <c r="AC13" i="88"/>
  <c r="AC12" i="88"/>
  <c r="AC11" i="88"/>
  <c r="AC10" i="88"/>
  <c r="AC8" i="88"/>
  <c r="AB60" i="88"/>
  <c r="AB59" i="88"/>
  <c r="AB58" i="88"/>
  <c r="AB57" i="88"/>
  <c r="AB56" i="88"/>
  <c r="AB55" i="88"/>
  <c r="AB54" i="88"/>
  <c r="AB53" i="88"/>
  <c r="AB52" i="88"/>
  <c r="AB51" i="88"/>
  <c r="AB50" i="88"/>
  <c r="AB49" i="88"/>
  <c r="AB48" i="88"/>
  <c r="AB47" i="88"/>
  <c r="AB46" i="88"/>
  <c r="AB45" i="88"/>
  <c r="AB44" i="88"/>
  <c r="AB43" i="88"/>
  <c r="AB42" i="88"/>
  <c r="AB41" i="88"/>
  <c r="AB40" i="88"/>
  <c r="AB39" i="88"/>
  <c r="AB38" i="88"/>
  <c r="AB37" i="88"/>
  <c r="AB36" i="88"/>
  <c r="AB35" i="88"/>
  <c r="AB34" i="88"/>
  <c r="AB33" i="88"/>
  <c r="AB31" i="88"/>
  <c r="AB30" i="88"/>
  <c r="AB29" i="88"/>
  <c r="AB28" i="88"/>
  <c r="AB27" i="88"/>
  <c r="AB26" i="88"/>
  <c r="AB25" i="88"/>
  <c r="AB24" i="88"/>
  <c r="AB23" i="88"/>
  <c r="AB21" i="88"/>
  <c r="AB20" i="88"/>
  <c r="AB19" i="88"/>
  <c r="AB18" i="88"/>
  <c r="AB17" i="88"/>
  <c r="AB16" i="88"/>
  <c r="AB15" i="88"/>
  <c r="AB14" i="88"/>
  <c r="AB13" i="88"/>
  <c r="AB12" i="88"/>
  <c r="AB11" i="88"/>
  <c r="AB10" i="88"/>
  <c r="AB8" i="88"/>
  <c r="AA60" i="88"/>
  <c r="AA59" i="88"/>
  <c r="AA58" i="88"/>
  <c r="AA57" i="88"/>
  <c r="AA56" i="88"/>
  <c r="AA55" i="88"/>
  <c r="AA54" i="88"/>
  <c r="AA53" i="88"/>
  <c r="AA52" i="88"/>
  <c r="AA51" i="88"/>
  <c r="AA50" i="88"/>
  <c r="AA49" i="88"/>
  <c r="AA48" i="88"/>
  <c r="AA47" i="88"/>
  <c r="AA46" i="88"/>
  <c r="AA45" i="88"/>
  <c r="AA44" i="88"/>
  <c r="AA43" i="88"/>
  <c r="AA42" i="88"/>
  <c r="AA41" i="88"/>
  <c r="AA40" i="88"/>
  <c r="AA39" i="88"/>
  <c r="AA38" i="88"/>
  <c r="AA37" i="88"/>
  <c r="AA36" i="88"/>
  <c r="AA35" i="88"/>
  <c r="AA34" i="88"/>
  <c r="AA33" i="88"/>
  <c r="AA31" i="88"/>
  <c r="AA30" i="88"/>
  <c r="AA29" i="88"/>
  <c r="AA28" i="88"/>
  <c r="AA27" i="88"/>
  <c r="AA26" i="88"/>
  <c r="AA25" i="88"/>
  <c r="AA24" i="88"/>
  <c r="AA23" i="88"/>
  <c r="AA21" i="88"/>
  <c r="AA20" i="88"/>
  <c r="AA19" i="88"/>
  <c r="AA18" i="88"/>
  <c r="AA17" i="88"/>
  <c r="AA16" i="88"/>
  <c r="AA15" i="88"/>
  <c r="AA14" i="88"/>
  <c r="AA13" i="88"/>
  <c r="AA12" i="88"/>
  <c r="AA11" i="88"/>
  <c r="AA10" i="88"/>
  <c r="AA8" i="88"/>
  <c r="Z60" i="88"/>
  <c r="Z59" i="88"/>
  <c r="Z58" i="88"/>
  <c r="Z57" i="88"/>
  <c r="Z56" i="88"/>
  <c r="Z55" i="88"/>
  <c r="Z54" i="88"/>
  <c r="Z53" i="88"/>
  <c r="Z52" i="88"/>
  <c r="Z51" i="88"/>
  <c r="Z50" i="88"/>
  <c r="Z49" i="88"/>
  <c r="Z48" i="88"/>
  <c r="Z47" i="88"/>
  <c r="Z46" i="88"/>
  <c r="Z45" i="88"/>
  <c r="Z44" i="88"/>
  <c r="Z43" i="88"/>
  <c r="Z42" i="88"/>
  <c r="Z41" i="88"/>
  <c r="Z40" i="88"/>
  <c r="Z39" i="88"/>
  <c r="Z38" i="88"/>
  <c r="Z37" i="88"/>
  <c r="Z36" i="88"/>
  <c r="Z35" i="88"/>
  <c r="Z34" i="88"/>
  <c r="Z33" i="88"/>
  <c r="Z31" i="88"/>
  <c r="Z30" i="88"/>
  <c r="Z29" i="88"/>
  <c r="Z28" i="88"/>
  <c r="Z27" i="88"/>
  <c r="Z26" i="88"/>
  <c r="Z25" i="88"/>
  <c r="Z24" i="88"/>
  <c r="Z23" i="88"/>
  <c r="Z21" i="88"/>
  <c r="Z20" i="88"/>
  <c r="Z19" i="88"/>
  <c r="Z18" i="88"/>
  <c r="Z17" i="88"/>
  <c r="Z16" i="88"/>
  <c r="Z15" i="88"/>
  <c r="Z14" i="88"/>
  <c r="Z13" i="88"/>
  <c r="Z12" i="88"/>
  <c r="Z11" i="88"/>
  <c r="Z10" i="88"/>
  <c r="Z8" i="88"/>
  <c r="Y60" i="88"/>
  <c r="Y59" i="88"/>
  <c r="Y58" i="88"/>
  <c r="Y57" i="88"/>
  <c r="Y56" i="88"/>
  <c r="Y55" i="88"/>
  <c r="Y54" i="88"/>
  <c r="Y53" i="88"/>
  <c r="Y52" i="88"/>
  <c r="Y51" i="88"/>
  <c r="Y50" i="88"/>
  <c r="Y49" i="88"/>
  <c r="Y48" i="88"/>
  <c r="Y47" i="88"/>
  <c r="Y46" i="88"/>
  <c r="Y45" i="88"/>
  <c r="Y44" i="88"/>
  <c r="Y43" i="88"/>
  <c r="Y42" i="88"/>
  <c r="Y41" i="88"/>
  <c r="Y40" i="88"/>
  <c r="Y39" i="88"/>
  <c r="Y38" i="88"/>
  <c r="Y37" i="88"/>
  <c r="Y36" i="88"/>
  <c r="Y35" i="88"/>
  <c r="Y34" i="88"/>
  <c r="Y33" i="88"/>
  <c r="Y31" i="88"/>
  <c r="Y30" i="88"/>
  <c r="Y29" i="88"/>
  <c r="Y28" i="88"/>
  <c r="Y27" i="88"/>
  <c r="Y26" i="88"/>
  <c r="Y25" i="88"/>
  <c r="Y24" i="88"/>
  <c r="Y23" i="88"/>
  <c r="Y21" i="88"/>
  <c r="Y20" i="88"/>
  <c r="Y19" i="88"/>
  <c r="Y18" i="88"/>
  <c r="Y17" i="88"/>
  <c r="Y16" i="88"/>
  <c r="Y15" i="88"/>
  <c r="Y14" i="88"/>
  <c r="Y13" i="88"/>
  <c r="Y12" i="88"/>
  <c r="Y11" i="88"/>
  <c r="Y10" i="88"/>
  <c r="Y8" i="88"/>
  <c r="X60" i="88"/>
  <c r="X59" i="88"/>
  <c r="X58" i="88"/>
  <c r="X57" i="88"/>
  <c r="X56" i="88"/>
  <c r="X55" i="88"/>
  <c r="X54" i="88"/>
  <c r="X53" i="88"/>
  <c r="X52" i="88"/>
  <c r="X51" i="88"/>
  <c r="X50" i="88"/>
  <c r="X49" i="88"/>
  <c r="X48" i="88"/>
  <c r="X47" i="88"/>
  <c r="X46" i="88"/>
  <c r="X45" i="88"/>
  <c r="X44" i="88"/>
  <c r="X43" i="88"/>
  <c r="X42" i="88"/>
  <c r="X41" i="88"/>
  <c r="X40" i="88"/>
  <c r="X39" i="88"/>
  <c r="X38" i="88"/>
  <c r="X37" i="88"/>
  <c r="X36" i="88"/>
  <c r="X35" i="88"/>
  <c r="X34" i="88"/>
  <c r="X33" i="88"/>
  <c r="X31" i="88"/>
  <c r="X30" i="88"/>
  <c r="X29" i="88"/>
  <c r="X28" i="88"/>
  <c r="X27" i="88"/>
  <c r="X26" i="88"/>
  <c r="X25" i="88"/>
  <c r="X24" i="88"/>
  <c r="X23" i="88"/>
  <c r="X21" i="88"/>
  <c r="X20" i="88"/>
  <c r="X19" i="88"/>
  <c r="X18" i="88"/>
  <c r="X17" i="88"/>
  <c r="X16" i="88"/>
  <c r="X15" i="88"/>
  <c r="X14" i="88"/>
  <c r="X13" i="88"/>
  <c r="X12" i="88"/>
  <c r="X11" i="88"/>
  <c r="X10" i="88"/>
  <c r="X8" i="88"/>
  <c r="W60" i="88"/>
  <c r="W59" i="88"/>
  <c r="W58" i="88"/>
  <c r="W57" i="88"/>
  <c r="W56" i="88"/>
  <c r="W55" i="88"/>
  <c r="W54" i="88"/>
  <c r="W53" i="88"/>
  <c r="W52" i="88"/>
  <c r="W51" i="88"/>
  <c r="W50" i="88"/>
  <c r="W49" i="88"/>
  <c r="W48" i="88"/>
  <c r="W47" i="88"/>
  <c r="W46" i="88"/>
  <c r="W45" i="88"/>
  <c r="W44" i="88"/>
  <c r="W43" i="88"/>
  <c r="W42" i="88"/>
  <c r="W41" i="88"/>
  <c r="W40" i="88"/>
  <c r="W39" i="88"/>
  <c r="W38" i="88"/>
  <c r="W37" i="88"/>
  <c r="W36" i="88"/>
  <c r="W35" i="88"/>
  <c r="W34" i="88"/>
  <c r="W33" i="88"/>
  <c r="W31" i="88"/>
  <c r="W30" i="88"/>
  <c r="W29" i="88"/>
  <c r="W28" i="88"/>
  <c r="W27" i="88"/>
  <c r="W26" i="88"/>
  <c r="W25" i="88"/>
  <c r="W24" i="88"/>
  <c r="W23" i="88"/>
  <c r="W21" i="88"/>
  <c r="W20" i="88"/>
  <c r="W19" i="88"/>
  <c r="W18" i="88"/>
  <c r="W17" i="88"/>
  <c r="W16" i="88"/>
  <c r="W15" i="88"/>
  <c r="W14" i="88"/>
  <c r="W13" i="88"/>
  <c r="W12" i="88"/>
  <c r="W11" i="88"/>
  <c r="W10" i="88"/>
  <c r="W8" i="88"/>
  <c r="V60" i="88"/>
  <c r="V59" i="88"/>
  <c r="V58" i="88"/>
  <c r="V57" i="88"/>
  <c r="V56" i="88"/>
  <c r="V55" i="88"/>
  <c r="V54" i="88"/>
  <c r="V53" i="88"/>
  <c r="V52" i="88"/>
  <c r="V51" i="88"/>
  <c r="V50" i="88"/>
  <c r="V49" i="88"/>
  <c r="V48" i="88"/>
  <c r="V47" i="88"/>
  <c r="V46" i="88"/>
  <c r="V45" i="88"/>
  <c r="V44" i="88"/>
  <c r="V43" i="88"/>
  <c r="V42" i="88"/>
  <c r="V41" i="88"/>
  <c r="V40" i="88"/>
  <c r="V39" i="88"/>
  <c r="V38" i="88"/>
  <c r="V37" i="88"/>
  <c r="V36" i="88"/>
  <c r="V35" i="88"/>
  <c r="V34" i="88"/>
  <c r="V33" i="88"/>
  <c r="V31" i="88"/>
  <c r="V30" i="88"/>
  <c r="V29" i="88"/>
  <c r="V28" i="88"/>
  <c r="V27" i="88"/>
  <c r="V26" i="88"/>
  <c r="V25" i="88"/>
  <c r="V24" i="88"/>
  <c r="V23" i="88"/>
  <c r="V21" i="88"/>
  <c r="V20" i="88"/>
  <c r="V19" i="88"/>
  <c r="V18" i="88"/>
  <c r="V17" i="88"/>
  <c r="V16" i="88"/>
  <c r="V15" i="88"/>
  <c r="V14" i="88"/>
  <c r="V13" i="88"/>
  <c r="V12" i="88"/>
  <c r="V11" i="88"/>
  <c r="V10" i="88"/>
  <c r="V8" i="88"/>
  <c r="U60" i="88"/>
  <c r="U59" i="88"/>
  <c r="U58" i="88"/>
  <c r="U57" i="88"/>
  <c r="U56" i="88"/>
  <c r="U55" i="88"/>
  <c r="U54" i="88"/>
  <c r="U53" i="88"/>
  <c r="U52" i="88"/>
  <c r="U51" i="88"/>
  <c r="U50" i="88"/>
  <c r="U49" i="88"/>
  <c r="U48" i="88"/>
  <c r="U47" i="88"/>
  <c r="U46" i="88"/>
  <c r="U45" i="88"/>
  <c r="U44" i="88"/>
  <c r="U43" i="88"/>
  <c r="U42" i="88"/>
  <c r="U41" i="88"/>
  <c r="U40" i="88"/>
  <c r="U39" i="88"/>
  <c r="U38" i="88"/>
  <c r="U37" i="88"/>
  <c r="U36" i="88"/>
  <c r="U35" i="88"/>
  <c r="U34" i="88"/>
  <c r="U33" i="88"/>
  <c r="U31" i="88"/>
  <c r="U30" i="88"/>
  <c r="U29" i="88"/>
  <c r="U28" i="88"/>
  <c r="U27" i="88"/>
  <c r="U26" i="88"/>
  <c r="U25" i="88"/>
  <c r="U24" i="88"/>
  <c r="U23" i="88"/>
  <c r="U21" i="88"/>
  <c r="U20" i="88"/>
  <c r="U19" i="88"/>
  <c r="U18" i="88"/>
  <c r="U17" i="88"/>
  <c r="U16" i="88"/>
  <c r="U15" i="88"/>
  <c r="U14" i="88"/>
  <c r="U13" i="88"/>
  <c r="U12" i="88"/>
  <c r="U11" i="88"/>
  <c r="U10" i="88"/>
  <c r="U8" i="88"/>
  <c r="T60" i="88"/>
  <c r="T59" i="88"/>
  <c r="T58" i="88"/>
  <c r="T57" i="88"/>
  <c r="T56" i="88"/>
  <c r="T55" i="88"/>
  <c r="T54" i="88"/>
  <c r="T53" i="88"/>
  <c r="T52" i="88"/>
  <c r="T51" i="88"/>
  <c r="T50" i="88"/>
  <c r="T49" i="88"/>
  <c r="T48" i="88"/>
  <c r="T47" i="88"/>
  <c r="T46" i="88"/>
  <c r="T45" i="88"/>
  <c r="T44" i="88"/>
  <c r="T43" i="88"/>
  <c r="T42" i="88"/>
  <c r="T41" i="88"/>
  <c r="T40" i="88"/>
  <c r="T39" i="88"/>
  <c r="T38" i="88"/>
  <c r="T37" i="88"/>
  <c r="T36" i="88"/>
  <c r="T35" i="88"/>
  <c r="T34" i="88"/>
  <c r="T33" i="88"/>
  <c r="T31" i="88"/>
  <c r="T30" i="88"/>
  <c r="T29" i="88"/>
  <c r="T28" i="88"/>
  <c r="T27" i="88"/>
  <c r="T26" i="88"/>
  <c r="T25" i="88"/>
  <c r="T24" i="88"/>
  <c r="T23" i="88"/>
  <c r="T21" i="88"/>
  <c r="T20" i="88"/>
  <c r="T19" i="88"/>
  <c r="T18" i="88"/>
  <c r="T17" i="88"/>
  <c r="T16" i="88"/>
  <c r="T15" i="88"/>
  <c r="T14" i="88"/>
  <c r="T13" i="88"/>
  <c r="T12" i="88"/>
  <c r="T11" i="88"/>
  <c r="T10" i="88"/>
  <c r="T8" i="88"/>
  <c r="S60" i="88"/>
  <c r="S59" i="88"/>
  <c r="S58" i="88"/>
  <c r="S57" i="88"/>
  <c r="S56" i="88"/>
  <c r="S55" i="88"/>
  <c r="S54" i="88"/>
  <c r="S53" i="88"/>
  <c r="S52" i="88"/>
  <c r="S51" i="88"/>
  <c r="S50" i="88"/>
  <c r="S49" i="88"/>
  <c r="S48" i="88"/>
  <c r="S47" i="88"/>
  <c r="S46" i="88"/>
  <c r="S45" i="88"/>
  <c r="S44" i="88"/>
  <c r="S43" i="88"/>
  <c r="S42" i="88"/>
  <c r="S41" i="88"/>
  <c r="S40" i="88"/>
  <c r="S39" i="88"/>
  <c r="S38" i="88"/>
  <c r="S37" i="88"/>
  <c r="S36" i="88"/>
  <c r="S35" i="88"/>
  <c r="S34" i="88"/>
  <c r="S33" i="88"/>
  <c r="S31" i="88"/>
  <c r="S30" i="88"/>
  <c r="S29" i="88"/>
  <c r="S28" i="88"/>
  <c r="S27" i="88"/>
  <c r="S26" i="88"/>
  <c r="S25" i="88"/>
  <c r="S24" i="88"/>
  <c r="S23" i="88"/>
  <c r="S21" i="88"/>
  <c r="S20" i="88"/>
  <c r="S19" i="88"/>
  <c r="S18" i="88"/>
  <c r="S17" i="88"/>
  <c r="S16" i="88"/>
  <c r="S15" i="88"/>
  <c r="S14" i="88"/>
  <c r="S13" i="88"/>
  <c r="S12" i="88"/>
  <c r="S11" i="88"/>
  <c r="S10" i="88"/>
  <c r="S8" i="88"/>
  <c r="R60" i="88"/>
  <c r="R59" i="88"/>
  <c r="R58" i="88"/>
  <c r="R57" i="88"/>
  <c r="R56" i="88"/>
  <c r="R55" i="88"/>
  <c r="R54" i="88"/>
  <c r="R53" i="88"/>
  <c r="R52" i="88"/>
  <c r="R51" i="88"/>
  <c r="R50" i="88"/>
  <c r="R49" i="88"/>
  <c r="R48" i="88"/>
  <c r="R47" i="88"/>
  <c r="R46" i="88"/>
  <c r="R45" i="88"/>
  <c r="R44" i="88"/>
  <c r="R43" i="88"/>
  <c r="R42" i="88"/>
  <c r="R41" i="88"/>
  <c r="R40" i="88"/>
  <c r="R39" i="88"/>
  <c r="R38" i="88"/>
  <c r="R37" i="88"/>
  <c r="R36" i="88"/>
  <c r="R35" i="88"/>
  <c r="R34" i="88"/>
  <c r="R33" i="88"/>
  <c r="R31" i="88"/>
  <c r="R30" i="88"/>
  <c r="R29" i="88"/>
  <c r="R28" i="88"/>
  <c r="R27" i="88"/>
  <c r="R26" i="88"/>
  <c r="R25" i="88"/>
  <c r="R24" i="88"/>
  <c r="R23" i="88"/>
  <c r="R21" i="88"/>
  <c r="R20" i="88"/>
  <c r="R19" i="88"/>
  <c r="R18" i="88"/>
  <c r="R17" i="88"/>
  <c r="R16" i="88"/>
  <c r="R15" i="88"/>
  <c r="R14" i="88"/>
  <c r="R13" i="88"/>
  <c r="R12" i="88"/>
  <c r="R11" i="88"/>
  <c r="R10" i="88"/>
  <c r="R8" i="88"/>
  <c r="Q60" i="88"/>
  <c r="Q59" i="88"/>
  <c r="Q58" i="88"/>
  <c r="Q57" i="88"/>
  <c r="Q56" i="88"/>
  <c r="Q55" i="88"/>
  <c r="Q54" i="88"/>
  <c r="Q53" i="88"/>
  <c r="Q52" i="88"/>
  <c r="Q51" i="88"/>
  <c r="Q50" i="88"/>
  <c r="Q49" i="88"/>
  <c r="Q48" i="88"/>
  <c r="Q47" i="88"/>
  <c r="Q46" i="88"/>
  <c r="Q45" i="88"/>
  <c r="Q44" i="88"/>
  <c r="Q43" i="88"/>
  <c r="Q42" i="88"/>
  <c r="Q41" i="88"/>
  <c r="Q40" i="88"/>
  <c r="Q39" i="88"/>
  <c r="Q38" i="88"/>
  <c r="Q37" i="88"/>
  <c r="Q36" i="88"/>
  <c r="Q35" i="88"/>
  <c r="Q34" i="88"/>
  <c r="Q33" i="88"/>
  <c r="Q31" i="88"/>
  <c r="Q30" i="88"/>
  <c r="Q29" i="88"/>
  <c r="Q28" i="88"/>
  <c r="Q27" i="88"/>
  <c r="Q26" i="88"/>
  <c r="Q25" i="88"/>
  <c r="Q24" i="88"/>
  <c r="Q23" i="88"/>
  <c r="Q21" i="88"/>
  <c r="Q20" i="88"/>
  <c r="Q19" i="88"/>
  <c r="Q18" i="88"/>
  <c r="Q17" i="88"/>
  <c r="Q16" i="88"/>
  <c r="Q15" i="88"/>
  <c r="Q14" i="88"/>
  <c r="Q13" i="88"/>
  <c r="Q12" i="88"/>
  <c r="Q11" i="88"/>
  <c r="Q10" i="88"/>
  <c r="Q8" i="88"/>
  <c r="AF59" i="89"/>
  <c r="AF58" i="89"/>
  <c r="AF57" i="89"/>
  <c r="AF56" i="89"/>
  <c r="AF55" i="89"/>
  <c r="AF54" i="89"/>
  <c r="AF53" i="89"/>
  <c r="AF52" i="89"/>
  <c r="AF51" i="89"/>
  <c r="AF50" i="89"/>
  <c r="AF49" i="89"/>
  <c r="AF48" i="89"/>
  <c r="AF47" i="89"/>
  <c r="AF46" i="89"/>
  <c r="AF45" i="89"/>
  <c r="AF44" i="89"/>
  <c r="AF43" i="89"/>
  <c r="AF42" i="89"/>
  <c r="AF41" i="89"/>
  <c r="AF40" i="89"/>
  <c r="AF39" i="89"/>
  <c r="AF38" i="89"/>
  <c r="AF37" i="89"/>
  <c r="AF36" i="89"/>
  <c r="AF35" i="89"/>
  <c r="AF34" i="89"/>
  <c r="AF33" i="89"/>
  <c r="AF32" i="89"/>
  <c r="AF30" i="89"/>
  <c r="AF29" i="89"/>
  <c r="AF28" i="89"/>
  <c r="AF27" i="89"/>
  <c r="AF26" i="89"/>
  <c r="AF25" i="89"/>
  <c r="AF24" i="89"/>
  <c r="AF23" i="89"/>
  <c r="AF22" i="89"/>
  <c r="AF20" i="89"/>
  <c r="AF19" i="89"/>
  <c r="AF18" i="89"/>
  <c r="AF17" i="89"/>
  <c r="AF16" i="89"/>
  <c r="AF15" i="89"/>
  <c r="AF14" i="89"/>
  <c r="AF13" i="89"/>
  <c r="AF12" i="89"/>
  <c r="AF11" i="89"/>
  <c r="AF10" i="89"/>
  <c r="AF9" i="89"/>
  <c r="AE59" i="89"/>
  <c r="AE58" i="89"/>
  <c r="AE57" i="89"/>
  <c r="AE56" i="89"/>
  <c r="AE55" i="89"/>
  <c r="AE54" i="89"/>
  <c r="AE53" i="89"/>
  <c r="AE52" i="89"/>
  <c r="AE51" i="89"/>
  <c r="AE50" i="89"/>
  <c r="AE49" i="89"/>
  <c r="AE48" i="89"/>
  <c r="AE47" i="89"/>
  <c r="AE46" i="89"/>
  <c r="AE45" i="89"/>
  <c r="AE44" i="89"/>
  <c r="AE43" i="89"/>
  <c r="AE42" i="89"/>
  <c r="AE41" i="89"/>
  <c r="AE40" i="89"/>
  <c r="AE39" i="89"/>
  <c r="AE38" i="89"/>
  <c r="AE37" i="89"/>
  <c r="AE36" i="89"/>
  <c r="AE35" i="89"/>
  <c r="AE34" i="89"/>
  <c r="AE33" i="89"/>
  <c r="AE32" i="89"/>
  <c r="AE30" i="89"/>
  <c r="AE29" i="89"/>
  <c r="AE28" i="89"/>
  <c r="AE27" i="89"/>
  <c r="AE26" i="89"/>
  <c r="AE25" i="89"/>
  <c r="AE24" i="89"/>
  <c r="AE23" i="89"/>
  <c r="AE22" i="89"/>
  <c r="AE19" i="89"/>
  <c r="AE18" i="89"/>
  <c r="AE17" i="89"/>
  <c r="AE16" i="89"/>
  <c r="AE15" i="89"/>
  <c r="AE14" i="89"/>
  <c r="AE13" i="89"/>
  <c r="AE12" i="89"/>
  <c r="AE11" i="89"/>
  <c r="AE10" i="89"/>
  <c r="AE9" i="89"/>
  <c r="AD59" i="89"/>
  <c r="AD58" i="89"/>
  <c r="AD57" i="89"/>
  <c r="AD56" i="89"/>
  <c r="AD55" i="89"/>
  <c r="AD54" i="89"/>
  <c r="AD53" i="89"/>
  <c r="AD52" i="89"/>
  <c r="AD51" i="89"/>
  <c r="AD50" i="89"/>
  <c r="AD49" i="89"/>
  <c r="AD48" i="89"/>
  <c r="AD47" i="89"/>
  <c r="AD46" i="89"/>
  <c r="AD45" i="89"/>
  <c r="AD44" i="89"/>
  <c r="AD43" i="89"/>
  <c r="AD42" i="89"/>
  <c r="AD41" i="89"/>
  <c r="AD40" i="89"/>
  <c r="AD39" i="89"/>
  <c r="AD38" i="89"/>
  <c r="AD37" i="89"/>
  <c r="AD36" i="89"/>
  <c r="AD35" i="89"/>
  <c r="AD34" i="89"/>
  <c r="AD33" i="89"/>
  <c r="AD32" i="89"/>
  <c r="AD30" i="89"/>
  <c r="AD29" i="89"/>
  <c r="AD28" i="89"/>
  <c r="AD27" i="89"/>
  <c r="AD26" i="89"/>
  <c r="AD25" i="89"/>
  <c r="AD24" i="89"/>
  <c r="AD23" i="89"/>
  <c r="AD22" i="89"/>
  <c r="AD20" i="89"/>
  <c r="AD19" i="89"/>
  <c r="AD18" i="89"/>
  <c r="AD17" i="89"/>
  <c r="AD16" i="89"/>
  <c r="AD15" i="89"/>
  <c r="AD14" i="89"/>
  <c r="AD13" i="89"/>
  <c r="AD12" i="89"/>
  <c r="AD11" i="89"/>
  <c r="AD10" i="89"/>
  <c r="AD9" i="89"/>
  <c r="AC59" i="89"/>
  <c r="AC58" i="89"/>
  <c r="AC57" i="89"/>
  <c r="AC56" i="89"/>
  <c r="AC55" i="89"/>
  <c r="AC54" i="89"/>
  <c r="AC53" i="89"/>
  <c r="AC52" i="89"/>
  <c r="AC51" i="89"/>
  <c r="AC50" i="89"/>
  <c r="AC49" i="89"/>
  <c r="AC48" i="89"/>
  <c r="AC47" i="89"/>
  <c r="AC46" i="89"/>
  <c r="AC45" i="89"/>
  <c r="AC44" i="89"/>
  <c r="AC43" i="89"/>
  <c r="AC42" i="89"/>
  <c r="AC41" i="89"/>
  <c r="AC40" i="89"/>
  <c r="AC39" i="89"/>
  <c r="AC38" i="89"/>
  <c r="AC37" i="89"/>
  <c r="AC36" i="89"/>
  <c r="AC35" i="89"/>
  <c r="AC34" i="89"/>
  <c r="AC33" i="89"/>
  <c r="AC32" i="89"/>
  <c r="AC30" i="89"/>
  <c r="AC29" i="89"/>
  <c r="AC28" i="89"/>
  <c r="AC27" i="89"/>
  <c r="AC26" i="89"/>
  <c r="AC25" i="89"/>
  <c r="AC24" i="89"/>
  <c r="AC23" i="89"/>
  <c r="AC22" i="89"/>
  <c r="AC20" i="89"/>
  <c r="AC19" i="89"/>
  <c r="AC18" i="89"/>
  <c r="AC17" i="89"/>
  <c r="AC16" i="89"/>
  <c r="AC15" i="89"/>
  <c r="AC14" i="89"/>
  <c r="AC13" i="89"/>
  <c r="AC12" i="89"/>
  <c r="AC11" i="89"/>
  <c r="AC10" i="89"/>
  <c r="AC9" i="89"/>
  <c r="AB59" i="89"/>
  <c r="AB58" i="89"/>
  <c r="AB57" i="89"/>
  <c r="AB56" i="89"/>
  <c r="AB55" i="89"/>
  <c r="AB54" i="89"/>
  <c r="AB53" i="89"/>
  <c r="AB52" i="89"/>
  <c r="AB51" i="89"/>
  <c r="AB50" i="89"/>
  <c r="AB49" i="89"/>
  <c r="AB48" i="89"/>
  <c r="AB47" i="89"/>
  <c r="AB46" i="89"/>
  <c r="AB45" i="89"/>
  <c r="AB44" i="89"/>
  <c r="AB43" i="89"/>
  <c r="AB42" i="89"/>
  <c r="AB41" i="89"/>
  <c r="AB40" i="89"/>
  <c r="AB39" i="89"/>
  <c r="AB38" i="89"/>
  <c r="AB37" i="89"/>
  <c r="AB36" i="89"/>
  <c r="AB35" i="89"/>
  <c r="AB34" i="89"/>
  <c r="AB33" i="89"/>
  <c r="AB32" i="89"/>
  <c r="AB30" i="89"/>
  <c r="AB29" i="89"/>
  <c r="AB28" i="89"/>
  <c r="AB27" i="89"/>
  <c r="AB26" i="89"/>
  <c r="AB25" i="89"/>
  <c r="AB24" i="89"/>
  <c r="AB23" i="89"/>
  <c r="AB22" i="89"/>
  <c r="AB20" i="89"/>
  <c r="AB19" i="89"/>
  <c r="AB18" i="89"/>
  <c r="AB17" i="89"/>
  <c r="AB16" i="89"/>
  <c r="AB15" i="89"/>
  <c r="AB14" i="89"/>
  <c r="AB13" i="89"/>
  <c r="AB12" i="89"/>
  <c r="AB11" i="89"/>
  <c r="AB10" i="89"/>
  <c r="AB9" i="89"/>
  <c r="AA59" i="89"/>
  <c r="AA58" i="89"/>
  <c r="AA57" i="89"/>
  <c r="AA56" i="89"/>
  <c r="AA55" i="89"/>
  <c r="AA54" i="89"/>
  <c r="AA53" i="89"/>
  <c r="AA52" i="89"/>
  <c r="AA51" i="89"/>
  <c r="AA50" i="89"/>
  <c r="AA49" i="89"/>
  <c r="AA48" i="89"/>
  <c r="AA47" i="89"/>
  <c r="AA46" i="89"/>
  <c r="AA45" i="89"/>
  <c r="AA44" i="89"/>
  <c r="AA43" i="89"/>
  <c r="AA42" i="89"/>
  <c r="AA41" i="89"/>
  <c r="AA40" i="89"/>
  <c r="AA39" i="89"/>
  <c r="AA38" i="89"/>
  <c r="AA37" i="89"/>
  <c r="AA36" i="89"/>
  <c r="AA35" i="89"/>
  <c r="AA34" i="89"/>
  <c r="AA33" i="89"/>
  <c r="AA32" i="89"/>
  <c r="AA30" i="89"/>
  <c r="AA29" i="89"/>
  <c r="AA28" i="89"/>
  <c r="AA27" i="89"/>
  <c r="AA26" i="89"/>
  <c r="AA25" i="89"/>
  <c r="AA24" i="89"/>
  <c r="AA23" i="89"/>
  <c r="AA22" i="89"/>
  <c r="AA20" i="89"/>
  <c r="AA19" i="89"/>
  <c r="AA18" i="89"/>
  <c r="AA17" i="89"/>
  <c r="AA16" i="89"/>
  <c r="AA15" i="89"/>
  <c r="AA14" i="89"/>
  <c r="AA13" i="89"/>
  <c r="AA12" i="89"/>
  <c r="AA11" i="89"/>
  <c r="AA10" i="89"/>
  <c r="AA9" i="89"/>
  <c r="Z59" i="89"/>
  <c r="Z58" i="89"/>
  <c r="Z57" i="89"/>
  <c r="Z56" i="89"/>
  <c r="Z55" i="89"/>
  <c r="Z54" i="89"/>
  <c r="Z53" i="89"/>
  <c r="Z52" i="89"/>
  <c r="Z51" i="89"/>
  <c r="Z50" i="89"/>
  <c r="Z49" i="89"/>
  <c r="Z48" i="89"/>
  <c r="Z47" i="89"/>
  <c r="Z46" i="89"/>
  <c r="Z45" i="89"/>
  <c r="Z44" i="89"/>
  <c r="Z43" i="89"/>
  <c r="Z42" i="89"/>
  <c r="Z41" i="89"/>
  <c r="Z40" i="89"/>
  <c r="Z39" i="89"/>
  <c r="Z38" i="89"/>
  <c r="Z37" i="89"/>
  <c r="Z36" i="89"/>
  <c r="Z35" i="89"/>
  <c r="Z34" i="89"/>
  <c r="Z33" i="89"/>
  <c r="Z32" i="89"/>
  <c r="Z30" i="89"/>
  <c r="Z29" i="89"/>
  <c r="Z28" i="89"/>
  <c r="Z27" i="89"/>
  <c r="Z26" i="89"/>
  <c r="Z25" i="89"/>
  <c r="Z24" i="89"/>
  <c r="Z23" i="89"/>
  <c r="Z22" i="89"/>
  <c r="Z20" i="89"/>
  <c r="Z19" i="89"/>
  <c r="Z18" i="89"/>
  <c r="Z17" i="89"/>
  <c r="Z16" i="89"/>
  <c r="Z15" i="89"/>
  <c r="Z14" i="89"/>
  <c r="Z13" i="89"/>
  <c r="Z12" i="89"/>
  <c r="Z11" i="89"/>
  <c r="Z10" i="89"/>
  <c r="Z9" i="89"/>
  <c r="Y59" i="89"/>
  <c r="Y58" i="89"/>
  <c r="Y57" i="89"/>
  <c r="Y56" i="89"/>
  <c r="Y55" i="89"/>
  <c r="Y54" i="89"/>
  <c r="Y53" i="89"/>
  <c r="Y52" i="89"/>
  <c r="Y51" i="89"/>
  <c r="Y50" i="89"/>
  <c r="Y49" i="89"/>
  <c r="Y48" i="89"/>
  <c r="Y47" i="89"/>
  <c r="Y46" i="89"/>
  <c r="Y45" i="89"/>
  <c r="Y44" i="89"/>
  <c r="Y43" i="89"/>
  <c r="Y42" i="89"/>
  <c r="Y41" i="89"/>
  <c r="Y40" i="89"/>
  <c r="Y39" i="89"/>
  <c r="Y38" i="89"/>
  <c r="Y37" i="89"/>
  <c r="Y36" i="89"/>
  <c r="Y35" i="89"/>
  <c r="Y34" i="89"/>
  <c r="Y33" i="89"/>
  <c r="Y32" i="89"/>
  <c r="Y30" i="89"/>
  <c r="Y29" i="89"/>
  <c r="Y28" i="89"/>
  <c r="Y27" i="89"/>
  <c r="Y26" i="89"/>
  <c r="Y25" i="89"/>
  <c r="Y24" i="89"/>
  <c r="Y23" i="89"/>
  <c r="Y22" i="89"/>
  <c r="Y20" i="89"/>
  <c r="Y19" i="89"/>
  <c r="Y18" i="89"/>
  <c r="Y17" i="89"/>
  <c r="Y16" i="89"/>
  <c r="Y15" i="89"/>
  <c r="Y13" i="89"/>
  <c r="Y12" i="89"/>
  <c r="Y11" i="89"/>
  <c r="Y10" i="89"/>
  <c r="Y9" i="89"/>
  <c r="X59" i="89"/>
  <c r="X58" i="89"/>
  <c r="X57" i="89"/>
  <c r="X56" i="89"/>
  <c r="X55" i="89"/>
  <c r="X54" i="89"/>
  <c r="X53" i="89"/>
  <c r="X52" i="89"/>
  <c r="X51" i="89"/>
  <c r="X50" i="89"/>
  <c r="X49" i="89"/>
  <c r="X48" i="89"/>
  <c r="X47" i="89"/>
  <c r="X46" i="89"/>
  <c r="X45" i="89"/>
  <c r="X44" i="89"/>
  <c r="X43" i="89"/>
  <c r="X42" i="89"/>
  <c r="X41" i="89"/>
  <c r="X40" i="89"/>
  <c r="X39" i="89"/>
  <c r="X38" i="89"/>
  <c r="X37" i="89"/>
  <c r="X36" i="89"/>
  <c r="X35" i="89"/>
  <c r="X34" i="89"/>
  <c r="X33" i="89"/>
  <c r="X32" i="89"/>
  <c r="X30" i="89"/>
  <c r="X29" i="89"/>
  <c r="X28" i="89"/>
  <c r="X27" i="89"/>
  <c r="X26" i="89"/>
  <c r="X25" i="89"/>
  <c r="X24" i="89"/>
  <c r="X23" i="89"/>
  <c r="X22" i="89"/>
  <c r="X20" i="89"/>
  <c r="X19" i="89"/>
  <c r="X18" i="89"/>
  <c r="X17" i="89"/>
  <c r="X16" i="89"/>
  <c r="X15" i="89"/>
  <c r="X13" i="89"/>
  <c r="X12" i="89"/>
  <c r="X11" i="89"/>
  <c r="X10" i="89"/>
  <c r="X9" i="89"/>
  <c r="W59" i="89"/>
  <c r="W58" i="89"/>
  <c r="W57" i="89"/>
  <c r="W56" i="89"/>
  <c r="W55" i="89"/>
  <c r="W54" i="89"/>
  <c r="W53" i="89"/>
  <c r="W52" i="89"/>
  <c r="W51" i="89"/>
  <c r="W50" i="89"/>
  <c r="W49" i="89"/>
  <c r="W48" i="89"/>
  <c r="W47" i="89"/>
  <c r="W46" i="89"/>
  <c r="W45" i="89"/>
  <c r="W44" i="89"/>
  <c r="W43" i="89"/>
  <c r="W42" i="89"/>
  <c r="W41" i="89"/>
  <c r="W40" i="89"/>
  <c r="W39" i="89"/>
  <c r="W38" i="89"/>
  <c r="W37" i="89"/>
  <c r="W36" i="89"/>
  <c r="W35" i="89"/>
  <c r="W34" i="89"/>
  <c r="W33" i="89"/>
  <c r="W32" i="89"/>
  <c r="W30" i="89"/>
  <c r="W29" i="89"/>
  <c r="W28" i="89"/>
  <c r="W27" i="89"/>
  <c r="W26" i="89"/>
  <c r="W25" i="89"/>
  <c r="W24" i="89"/>
  <c r="W23" i="89"/>
  <c r="W22" i="89"/>
  <c r="W20" i="89"/>
  <c r="W19" i="89"/>
  <c r="W18" i="89"/>
  <c r="W17" i="89"/>
  <c r="W16" i="89"/>
  <c r="W15" i="89"/>
  <c r="W14" i="89"/>
  <c r="W13" i="89"/>
  <c r="W12" i="89"/>
  <c r="W11" i="89"/>
  <c r="W10" i="89"/>
  <c r="W9" i="89"/>
  <c r="W7" i="89"/>
  <c r="V59" i="89"/>
  <c r="V58" i="89"/>
  <c r="V57" i="89"/>
  <c r="V56" i="89"/>
  <c r="V55" i="89"/>
  <c r="V54" i="89"/>
  <c r="V53" i="89"/>
  <c r="V52" i="89"/>
  <c r="V51" i="89"/>
  <c r="V50" i="89"/>
  <c r="V49" i="89"/>
  <c r="V48" i="89"/>
  <c r="V47" i="89"/>
  <c r="V46" i="89"/>
  <c r="V45" i="89"/>
  <c r="V44" i="89"/>
  <c r="V43" i="89"/>
  <c r="V42" i="89"/>
  <c r="V41" i="89"/>
  <c r="V40" i="89"/>
  <c r="V39" i="89"/>
  <c r="V38" i="89"/>
  <c r="V37" i="89"/>
  <c r="V36" i="89"/>
  <c r="V35" i="89"/>
  <c r="V34" i="89"/>
  <c r="V33" i="89"/>
  <c r="V32" i="89"/>
  <c r="V30" i="89"/>
  <c r="V29" i="89"/>
  <c r="V28" i="89"/>
  <c r="V27" i="89"/>
  <c r="V26" i="89"/>
  <c r="V25" i="89"/>
  <c r="V24" i="89"/>
  <c r="V23" i="89"/>
  <c r="V22" i="89"/>
  <c r="V20" i="89"/>
  <c r="V19" i="89"/>
  <c r="V18" i="89"/>
  <c r="V17" i="89"/>
  <c r="V16" i="89"/>
  <c r="V15" i="89"/>
  <c r="V14" i="89"/>
  <c r="V13" i="89"/>
  <c r="V12" i="89"/>
  <c r="V11" i="89"/>
  <c r="V10" i="89"/>
  <c r="V9" i="89"/>
  <c r="U59" i="89"/>
  <c r="U58" i="89"/>
  <c r="U57" i="89"/>
  <c r="U56" i="89"/>
  <c r="U55" i="89"/>
  <c r="U54" i="89"/>
  <c r="U53" i="89"/>
  <c r="U52" i="89"/>
  <c r="U51" i="89"/>
  <c r="U50" i="89"/>
  <c r="U49" i="89"/>
  <c r="U48" i="89"/>
  <c r="U47" i="89"/>
  <c r="U46" i="89"/>
  <c r="U45" i="89"/>
  <c r="U44" i="89"/>
  <c r="U43" i="89"/>
  <c r="U42" i="89"/>
  <c r="U41" i="89"/>
  <c r="U40" i="89"/>
  <c r="U39" i="89"/>
  <c r="U38" i="89"/>
  <c r="U37" i="89"/>
  <c r="U36" i="89"/>
  <c r="U35" i="89"/>
  <c r="U34" i="89"/>
  <c r="U33" i="89"/>
  <c r="U32" i="89"/>
  <c r="U30" i="89"/>
  <c r="U29" i="89"/>
  <c r="U28" i="89"/>
  <c r="U27" i="89"/>
  <c r="U26" i="89"/>
  <c r="U25" i="89"/>
  <c r="U24" i="89"/>
  <c r="U23" i="89"/>
  <c r="U22" i="89"/>
  <c r="U19" i="89"/>
  <c r="U18" i="89"/>
  <c r="U17" i="89"/>
  <c r="U16" i="89"/>
  <c r="U15" i="89"/>
  <c r="U14" i="89"/>
  <c r="U13" i="89"/>
  <c r="U12" i="89"/>
  <c r="U11" i="89"/>
  <c r="U10" i="89"/>
  <c r="U9" i="89"/>
  <c r="T59" i="89"/>
  <c r="T58" i="89"/>
  <c r="T57" i="89"/>
  <c r="T56" i="89"/>
  <c r="T55" i="89"/>
  <c r="T54" i="89"/>
  <c r="T53" i="89"/>
  <c r="T52" i="89"/>
  <c r="T51" i="89"/>
  <c r="T50" i="89"/>
  <c r="T49" i="89"/>
  <c r="T48" i="89"/>
  <c r="T47" i="89"/>
  <c r="T46" i="89"/>
  <c r="T45" i="89"/>
  <c r="T44" i="89"/>
  <c r="T43" i="89"/>
  <c r="T42" i="89"/>
  <c r="T41" i="89"/>
  <c r="T40" i="89"/>
  <c r="T39" i="89"/>
  <c r="T38" i="89"/>
  <c r="T37" i="89"/>
  <c r="T36" i="89"/>
  <c r="T35" i="89"/>
  <c r="T34" i="89"/>
  <c r="T33" i="89"/>
  <c r="T32" i="89"/>
  <c r="T30" i="89"/>
  <c r="T29" i="89"/>
  <c r="T28" i="89"/>
  <c r="T27" i="89"/>
  <c r="T26" i="89"/>
  <c r="T25" i="89"/>
  <c r="T24" i="89"/>
  <c r="T23" i="89"/>
  <c r="T22" i="89"/>
  <c r="T20" i="89"/>
  <c r="T19" i="89"/>
  <c r="T18" i="89"/>
  <c r="T17" i="89"/>
  <c r="T16" i="89"/>
  <c r="T15" i="89"/>
  <c r="T14" i="89"/>
  <c r="T13" i="89"/>
  <c r="T12" i="89"/>
  <c r="T11" i="89"/>
  <c r="T10" i="89"/>
  <c r="T9" i="89"/>
  <c r="S59" i="89"/>
  <c r="S58" i="89"/>
  <c r="S57" i="89"/>
  <c r="S56" i="89"/>
  <c r="S55" i="89"/>
  <c r="S54" i="89"/>
  <c r="S53" i="89"/>
  <c r="S52" i="89"/>
  <c r="S51" i="89"/>
  <c r="S50" i="89"/>
  <c r="S49" i="89"/>
  <c r="S48" i="89"/>
  <c r="S47" i="89"/>
  <c r="S46" i="89"/>
  <c r="S45" i="89"/>
  <c r="S44" i="89"/>
  <c r="S43" i="89"/>
  <c r="S42" i="89"/>
  <c r="S41" i="89"/>
  <c r="S40" i="89"/>
  <c r="S39" i="89"/>
  <c r="S38" i="89"/>
  <c r="S37" i="89"/>
  <c r="S36" i="89"/>
  <c r="S35" i="89"/>
  <c r="S34" i="89"/>
  <c r="S33" i="89"/>
  <c r="S32" i="89"/>
  <c r="S30" i="89"/>
  <c r="S29" i="89"/>
  <c r="S28" i="89"/>
  <c r="S27" i="89"/>
  <c r="S26" i="89"/>
  <c r="S25" i="89"/>
  <c r="S24" i="89"/>
  <c r="S23" i="89"/>
  <c r="S22" i="89"/>
  <c r="S19" i="89"/>
  <c r="S18" i="89"/>
  <c r="S17" i="89"/>
  <c r="S16" i="89"/>
  <c r="S15" i="89"/>
  <c r="S14" i="89"/>
  <c r="S13" i="89"/>
  <c r="S12" i="89"/>
  <c r="S11" i="89"/>
  <c r="S10" i="89"/>
  <c r="S9" i="89"/>
  <c r="R59" i="89"/>
  <c r="R58" i="89"/>
  <c r="R57" i="89"/>
  <c r="R56" i="89"/>
  <c r="R55" i="89"/>
  <c r="R54" i="89"/>
  <c r="R53" i="89"/>
  <c r="R52" i="89"/>
  <c r="R51" i="89"/>
  <c r="R50" i="89"/>
  <c r="R49" i="89"/>
  <c r="R48" i="89"/>
  <c r="R47" i="89"/>
  <c r="R46" i="89"/>
  <c r="R45" i="89"/>
  <c r="R44" i="89"/>
  <c r="R43" i="89"/>
  <c r="R42" i="89"/>
  <c r="R41" i="89"/>
  <c r="R40" i="89"/>
  <c r="R39" i="89"/>
  <c r="R38" i="89"/>
  <c r="R37" i="89"/>
  <c r="R36" i="89"/>
  <c r="R35" i="89"/>
  <c r="R34" i="89"/>
  <c r="R33" i="89"/>
  <c r="R32" i="89"/>
  <c r="R30" i="89"/>
  <c r="R29" i="89"/>
  <c r="R28" i="89"/>
  <c r="R27" i="89"/>
  <c r="R26" i="89"/>
  <c r="R25" i="89"/>
  <c r="R24" i="89"/>
  <c r="R23" i="89"/>
  <c r="R22" i="89"/>
  <c r="R20" i="89"/>
  <c r="R19" i="89"/>
  <c r="R18" i="89"/>
  <c r="R17" i="89"/>
  <c r="R16" i="89"/>
  <c r="R15" i="89"/>
  <c r="R14" i="89"/>
  <c r="R13" i="89"/>
  <c r="R12" i="89"/>
  <c r="R11" i="89"/>
  <c r="R10" i="89"/>
  <c r="R9" i="89"/>
  <c r="P59" i="89"/>
  <c r="P58" i="89"/>
  <c r="P57" i="89"/>
  <c r="P56" i="89"/>
  <c r="P55" i="89"/>
  <c r="P54" i="89"/>
  <c r="P53" i="89"/>
  <c r="P52" i="89"/>
  <c r="P51" i="89"/>
  <c r="P50" i="89"/>
  <c r="P49" i="89"/>
  <c r="P48" i="89"/>
  <c r="P47" i="89"/>
  <c r="P46" i="89"/>
  <c r="P45" i="89"/>
  <c r="P44" i="89"/>
  <c r="P43" i="89"/>
  <c r="P42" i="89"/>
  <c r="P41" i="89"/>
  <c r="P40" i="89"/>
  <c r="P39" i="89"/>
  <c r="P38" i="89"/>
  <c r="P37" i="89"/>
  <c r="P36" i="89"/>
  <c r="P35" i="89"/>
  <c r="P34" i="89"/>
  <c r="P33" i="89"/>
  <c r="P32" i="89"/>
  <c r="P30" i="89"/>
  <c r="P29" i="89"/>
  <c r="P28" i="89"/>
  <c r="P27" i="89"/>
  <c r="P26" i="89"/>
  <c r="P25" i="89"/>
  <c r="P24" i="89"/>
  <c r="P23" i="89"/>
  <c r="P22" i="89"/>
  <c r="P20" i="89"/>
  <c r="P19" i="89"/>
  <c r="P18" i="89"/>
  <c r="P17" i="89"/>
  <c r="P16" i="89"/>
  <c r="P15" i="89"/>
  <c r="P14" i="89"/>
  <c r="P13" i="89"/>
  <c r="P12" i="89"/>
  <c r="P11" i="89"/>
  <c r="P10" i="89"/>
  <c r="P9" i="89"/>
  <c r="AF32" i="90"/>
  <c r="AF31" i="90"/>
  <c r="AF30" i="90"/>
  <c r="AF29" i="90"/>
  <c r="AF28" i="90"/>
  <c r="AF27" i="90"/>
  <c r="AF26" i="90"/>
  <c r="AF25" i="90"/>
  <c r="AF24" i="90"/>
  <c r="AF23" i="90"/>
  <c r="AF22" i="90"/>
  <c r="AF20" i="90"/>
  <c r="AF19" i="90"/>
  <c r="AF18" i="90"/>
  <c r="AF17" i="90"/>
  <c r="AF16" i="90"/>
  <c r="AF15" i="90"/>
  <c r="AF14" i="90"/>
  <c r="AF13" i="90"/>
  <c r="AF12" i="90"/>
  <c r="AF11" i="90"/>
  <c r="AF10" i="90"/>
  <c r="AF9" i="90"/>
  <c r="AF7" i="90"/>
  <c r="AE32" i="90"/>
  <c r="AE31" i="90"/>
  <c r="AE30" i="90"/>
  <c r="AE29" i="90"/>
  <c r="AE28" i="90"/>
  <c r="AE27" i="90"/>
  <c r="AE26" i="90"/>
  <c r="AE25" i="90"/>
  <c r="AE24" i="90"/>
  <c r="AE23" i="90"/>
  <c r="AE22" i="90"/>
  <c r="AE20" i="90"/>
  <c r="AE19" i="90"/>
  <c r="AE18" i="90"/>
  <c r="AE17" i="90"/>
  <c r="AE16" i="90"/>
  <c r="AE15" i="90"/>
  <c r="AE14" i="90"/>
  <c r="AE13" i="90"/>
  <c r="AE12" i="90"/>
  <c r="AE11" i="90"/>
  <c r="AE10" i="90"/>
  <c r="AE9" i="90"/>
  <c r="AE7" i="90"/>
  <c r="AD32" i="90"/>
  <c r="AD31" i="90"/>
  <c r="AD30" i="90"/>
  <c r="AD29" i="90"/>
  <c r="AD28" i="90"/>
  <c r="AD27" i="90"/>
  <c r="AD26" i="90"/>
  <c r="AD25" i="90"/>
  <c r="AD24" i="90"/>
  <c r="AD23" i="90"/>
  <c r="AD22" i="90"/>
  <c r="AD20" i="90"/>
  <c r="AD19" i="90"/>
  <c r="AD18" i="90"/>
  <c r="AD17" i="90"/>
  <c r="AD16" i="90"/>
  <c r="AD15" i="90"/>
  <c r="AD14" i="90"/>
  <c r="AD13" i="90"/>
  <c r="AD12" i="90"/>
  <c r="AD11" i="90"/>
  <c r="AD10" i="90"/>
  <c r="AD9" i="90"/>
  <c r="AD7" i="90"/>
  <c r="AC32" i="90"/>
  <c r="AC31" i="90"/>
  <c r="AC30" i="90"/>
  <c r="AC29" i="90"/>
  <c r="AC28" i="90"/>
  <c r="AC27" i="90"/>
  <c r="AC26" i="90"/>
  <c r="AC25" i="90"/>
  <c r="AC24" i="90"/>
  <c r="AC23" i="90"/>
  <c r="AC22" i="90"/>
  <c r="AC20" i="90"/>
  <c r="AC19" i="90"/>
  <c r="AC18" i="90"/>
  <c r="AC17" i="90"/>
  <c r="AC16" i="90"/>
  <c r="AC15" i="90"/>
  <c r="AC14" i="90"/>
  <c r="AC13" i="90"/>
  <c r="AC12" i="90"/>
  <c r="AC11" i="90"/>
  <c r="AC10" i="90"/>
  <c r="AC9" i="90"/>
  <c r="AC7" i="90"/>
  <c r="AB32" i="90"/>
  <c r="AB31" i="90"/>
  <c r="AB30" i="90"/>
  <c r="AB29" i="90"/>
  <c r="AB28" i="90"/>
  <c r="AB27" i="90"/>
  <c r="AB26" i="90"/>
  <c r="AB25" i="90"/>
  <c r="AB24" i="90"/>
  <c r="AB23" i="90"/>
  <c r="AB22" i="90"/>
  <c r="AB20" i="90"/>
  <c r="AB19" i="90"/>
  <c r="AB18" i="90"/>
  <c r="AB17" i="90"/>
  <c r="AB16" i="90"/>
  <c r="AB15" i="90"/>
  <c r="AB14" i="90"/>
  <c r="AB13" i="90"/>
  <c r="AB12" i="90"/>
  <c r="AB11" i="90"/>
  <c r="AB10" i="90"/>
  <c r="AB9" i="90"/>
  <c r="AB7" i="90"/>
  <c r="AA32" i="90"/>
  <c r="AA31" i="90"/>
  <c r="AA30" i="90"/>
  <c r="AA29" i="90"/>
  <c r="AA28" i="90"/>
  <c r="AA27" i="90"/>
  <c r="AA26" i="90"/>
  <c r="AA25" i="90"/>
  <c r="AA24" i="90"/>
  <c r="AA23" i="90"/>
  <c r="AA22" i="90"/>
  <c r="AA20" i="90"/>
  <c r="AA19" i="90"/>
  <c r="AA18" i="90"/>
  <c r="AA17" i="90"/>
  <c r="AA16" i="90"/>
  <c r="AA15" i="90"/>
  <c r="AA14" i="90"/>
  <c r="AA13" i="90"/>
  <c r="AA12" i="90"/>
  <c r="AA11" i="90"/>
  <c r="AA10" i="90"/>
  <c r="AA9" i="90"/>
  <c r="AA7" i="90"/>
  <c r="Z32" i="90"/>
  <c r="Z31" i="90"/>
  <c r="Z30" i="90"/>
  <c r="Z29" i="90"/>
  <c r="Z28" i="90"/>
  <c r="Z27" i="90"/>
  <c r="Z26" i="90"/>
  <c r="Z25" i="90"/>
  <c r="Z24" i="90"/>
  <c r="Z23" i="90"/>
  <c r="Z22" i="90"/>
  <c r="Z20" i="90"/>
  <c r="Z19" i="90"/>
  <c r="Z18" i="90"/>
  <c r="Z17" i="90"/>
  <c r="Z16" i="90"/>
  <c r="Z15" i="90"/>
  <c r="Z14" i="90"/>
  <c r="Z13" i="90"/>
  <c r="Z12" i="90"/>
  <c r="Z11" i="90"/>
  <c r="Z10" i="90"/>
  <c r="Z9" i="90"/>
  <c r="Z7" i="90"/>
  <c r="Y32" i="90"/>
  <c r="Y31" i="90"/>
  <c r="Y30" i="90"/>
  <c r="Y29" i="90"/>
  <c r="Y28" i="90"/>
  <c r="Y27" i="90"/>
  <c r="Y26" i="90"/>
  <c r="Y25" i="90"/>
  <c r="Y24" i="90"/>
  <c r="Y23" i="90"/>
  <c r="Y22" i="90"/>
  <c r="Y20" i="90"/>
  <c r="Y19" i="90"/>
  <c r="Y18" i="90"/>
  <c r="Y17" i="90"/>
  <c r="Y16" i="90"/>
  <c r="Y15" i="90"/>
  <c r="Y14" i="90"/>
  <c r="Y13" i="90"/>
  <c r="Y12" i="90"/>
  <c r="Y11" i="90"/>
  <c r="Y10" i="90"/>
  <c r="Y9" i="90"/>
  <c r="Y7" i="90"/>
  <c r="X32" i="90"/>
  <c r="X31" i="90"/>
  <c r="X30" i="90"/>
  <c r="X29" i="90"/>
  <c r="X28" i="90"/>
  <c r="X27" i="90"/>
  <c r="X26" i="90"/>
  <c r="X25" i="90"/>
  <c r="X24" i="90"/>
  <c r="X23" i="90"/>
  <c r="X22" i="90"/>
  <c r="X20" i="90"/>
  <c r="X19" i="90"/>
  <c r="X18" i="90"/>
  <c r="X17" i="90"/>
  <c r="X16" i="90"/>
  <c r="X15" i="90"/>
  <c r="X14" i="90"/>
  <c r="X13" i="90"/>
  <c r="X12" i="90"/>
  <c r="X11" i="90"/>
  <c r="X10" i="90"/>
  <c r="X9" i="90"/>
  <c r="X7" i="90"/>
  <c r="W32" i="90"/>
  <c r="W31" i="90"/>
  <c r="W30" i="90"/>
  <c r="W29" i="90"/>
  <c r="W28" i="90"/>
  <c r="W27" i="90"/>
  <c r="W26" i="90"/>
  <c r="W25" i="90"/>
  <c r="W24" i="90"/>
  <c r="W23" i="90"/>
  <c r="W22" i="90"/>
  <c r="W20" i="90"/>
  <c r="W19" i="90"/>
  <c r="W18" i="90"/>
  <c r="W17" i="90"/>
  <c r="W16" i="90"/>
  <c r="W15" i="90"/>
  <c r="W14" i="90"/>
  <c r="W13" i="90"/>
  <c r="W12" i="90"/>
  <c r="W11" i="90"/>
  <c r="W10" i="90"/>
  <c r="W9" i="90"/>
  <c r="V32" i="90"/>
  <c r="V31" i="90"/>
  <c r="V30" i="90"/>
  <c r="V29" i="90"/>
  <c r="V28" i="90"/>
  <c r="V27" i="90"/>
  <c r="V26" i="90"/>
  <c r="V25" i="90"/>
  <c r="V24" i="90"/>
  <c r="V23" i="90"/>
  <c r="V22" i="90"/>
  <c r="V20" i="90"/>
  <c r="V19" i="90"/>
  <c r="V18" i="90"/>
  <c r="V17" i="90"/>
  <c r="V16" i="90"/>
  <c r="V15" i="90"/>
  <c r="V14" i="90"/>
  <c r="V13" i="90"/>
  <c r="V12" i="90"/>
  <c r="V11" i="90"/>
  <c r="V10" i="90"/>
  <c r="V9" i="90"/>
  <c r="V7" i="90"/>
  <c r="U32" i="90"/>
  <c r="U31" i="90"/>
  <c r="U30" i="90"/>
  <c r="U29" i="90"/>
  <c r="U28" i="90"/>
  <c r="U27" i="90"/>
  <c r="U26" i="90"/>
  <c r="U25" i="90"/>
  <c r="U24" i="90"/>
  <c r="U23" i="90"/>
  <c r="U22" i="90"/>
  <c r="U20" i="90"/>
  <c r="U19" i="90"/>
  <c r="U18" i="90"/>
  <c r="U17" i="90"/>
  <c r="U16" i="90"/>
  <c r="U15" i="90"/>
  <c r="U14" i="90"/>
  <c r="U13" i="90"/>
  <c r="U12" i="90"/>
  <c r="U11" i="90"/>
  <c r="U10" i="90"/>
  <c r="U9" i="90"/>
  <c r="U7" i="90"/>
  <c r="T32" i="90"/>
  <c r="T31" i="90"/>
  <c r="T30" i="90"/>
  <c r="T29" i="90"/>
  <c r="T28" i="90"/>
  <c r="T27" i="90"/>
  <c r="T26" i="90"/>
  <c r="T25" i="90"/>
  <c r="T24" i="90"/>
  <c r="T23" i="90"/>
  <c r="T22" i="90"/>
  <c r="T20" i="90"/>
  <c r="T19" i="90"/>
  <c r="T18" i="90"/>
  <c r="T17" i="90"/>
  <c r="T16" i="90"/>
  <c r="T15" i="90"/>
  <c r="T14" i="90"/>
  <c r="T13" i="90"/>
  <c r="T12" i="90"/>
  <c r="T11" i="90"/>
  <c r="T10" i="90"/>
  <c r="T9" i="90"/>
  <c r="T7" i="90"/>
  <c r="S32" i="90"/>
  <c r="S31" i="90"/>
  <c r="S30" i="90"/>
  <c r="S29" i="90"/>
  <c r="S28" i="90"/>
  <c r="S27" i="90"/>
  <c r="S26" i="90"/>
  <c r="S25" i="90"/>
  <c r="S24" i="90"/>
  <c r="S23" i="90"/>
  <c r="S22" i="90"/>
  <c r="S20" i="90"/>
  <c r="S19" i="90"/>
  <c r="S18" i="90"/>
  <c r="S17" i="90"/>
  <c r="S16" i="90"/>
  <c r="S15" i="90"/>
  <c r="S14" i="90"/>
  <c r="S13" i="90"/>
  <c r="S12" i="90"/>
  <c r="S11" i="90"/>
  <c r="S10" i="90"/>
  <c r="S9" i="90"/>
  <c r="S7" i="90"/>
  <c r="R32" i="90"/>
  <c r="R31" i="90"/>
  <c r="R30" i="90"/>
  <c r="R29" i="90"/>
  <c r="R28" i="90"/>
  <c r="R27" i="90"/>
  <c r="R26" i="90"/>
  <c r="R25" i="90"/>
  <c r="R24" i="90"/>
  <c r="R23" i="90"/>
  <c r="R22" i="90"/>
  <c r="R20" i="90"/>
  <c r="R19" i="90"/>
  <c r="R18" i="90"/>
  <c r="R17" i="90"/>
  <c r="R16" i="90"/>
  <c r="R15" i="90"/>
  <c r="R14" i="90"/>
  <c r="R13" i="90"/>
  <c r="R12" i="90"/>
  <c r="R11" i="90"/>
  <c r="R10" i="90"/>
  <c r="R9" i="90"/>
  <c r="R7" i="90"/>
  <c r="Q32" i="90"/>
  <c r="Q31" i="90"/>
  <c r="Q30" i="90"/>
  <c r="Q29" i="90"/>
  <c r="Q28" i="90"/>
  <c r="Q27" i="90"/>
  <c r="Q26" i="90"/>
  <c r="Q25" i="90"/>
  <c r="Q24" i="90"/>
  <c r="Q23" i="90"/>
  <c r="Q22" i="90"/>
  <c r="Q20" i="90"/>
  <c r="Q19" i="90"/>
  <c r="Q18" i="90"/>
  <c r="Q17" i="90"/>
  <c r="Q16" i="90"/>
  <c r="Q15" i="90"/>
  <c r="Q14" i="90"/>
  <c r="Q13" i="90"/>
  <c r="Q12" i="90"/>
  <c r="Q11" i="90"/>
  <c r="Q10" i="90"/>
  <c r="Q9" i="90"/>
  <c r="Q7" i="90"/>
  <c r="P32" i="90"/>
  <c r="P31" i="90"/>
  <c r="P30" i="90"/>
  <c r="P29" i="90"/>
  <c r="P28" i="90"/>
  <c r="P27" i="90"/>
  <c r="P26" i="90"/>
  <c r="P25" i="90"/>
  <c r="P24" i="90"/>
  <c r="P23" i="90"/>
  <c r="P22" i="90"/>
  <c r="P20" i="90"/>
  <c r="P19" i="90"/>
  <c r="P18" i="90"/>
  <c r="P17" i="90"/>
  <c r="P16" i="90"/>
  <c r="P15" i="90"/>
  <c r="P14" i="90"/>
  <c r="P13" i="90"/>
  <c r="P12" i="90"/>
  <c r="P11" i="90"/>
  <c r="P10" i="90"/>
  <c r="P9" i="90"/>
  <c r="P7" i="90"/>
  <c r="Q59" i="89"/>
  <c r="Q58" i="89"/>
  <c r="Q57" i="89"/>
  <c r="Q56" i="89"/>
  <c r="Q55" i="89"/>
  <c r="Q54" i="89"/>
  <c r="Q53" i="89"/>
  <c r="Q52" i="89"/>
  <c r="Q51" i="89"/>
  <c r="Q50" i="89"/>
  <c r="Q49" i="89"/>
  <c r="Q48" i="89"/>
  <c r="Q47" i="89"/>
  <c r="Q46" i="89"/>
  <c r="Q45" i="89"/>
  <c r="Q44" i="89"/>
  <c r="Q43" i="89"/>
  <c r="Q42" i="89"/>
  <c r="Q41" i="89"/>
  <c r="Q40" i="89"/>
  <c r="Q39" i="89"/>
  <c r="Q38" i="89"/>
  <c r="Q37" i="89"/>
  <c r="Q36" i="89"/>
  <c r="Q35" i="89"/>
  <c r="Q34" i="89"/>
  <c r="Q33" i="89"/>
  <c r="Q32" i="89"/>
  <c r="Q30" i="89"/>
  <c r="Q29" i="89"/>
  <c r="Q28" i="89"/>
  <c r="Q27" i="89"/>
  <c r="Q26" i="89"/>
  <c r="Q25" i="89"/>
  <c r="Q24" i="89"/>
  <c r="Q23" i="89"/>
  <c r="Q22" i="89"/>
  <c r="Q19" i="89"/>
  <c r="Q18" i="89"/>
  <c r="Q17" i="89"/>
  <c r="Q16" i="89"/>
  <c r="Q15" i="89"/>
  <c r="Q14" i="89"/>
  <c r="Q13" i="89"/>
  <c r="Q12" i="89"/>
  <c r="Q11" i="89"/>
  <c r="Q10" i="89"/>
  <c r="Q9" i="89"/>
  <c r="N8" i="88"/>
  <c r="O8" i="88"/>
  <c r="N10" i="88"/>
  <c r="O10" i="88"/>
  <c r="N11" i="88"/>
  <c r="O11" i="88"/>
  <c r="N12" i="88"/>
  <c r="O12" i="88"/>
  <c r="N13" i="88"/>
  <c r="O13" i="88"/>
  <c r="N14" i="88"/>
  <c r="O14" i="88"/>
  <c r="N15" i="88"/>
  <c r="O15" i="88"/>
  <c r="N16" i="88"/>
  <c r="O16" i="88"/>
  <c r="N17" i="88"/>
  <c r="O17" i="88"/>
  <c r="N18" i="88"/>
  <c r="O18" i="88"/>
  <c r="N19" i="88"/>
  <c r="O19" i="88"/>
  <c r="N20" i="88"/>
  <c r="O20" i="88"/>
  <c r="N21" i="88"/>
  <c r="O21" i="88"/>
  <c r="N23" i="88"/>
  <c r="O23" i="88"/>
  <c r="N24" i="88"/>
  <c r="O24" i="88"/>
  <c r="N25" i="88"/>
  <c r="O25" i="88"/>
  <c r="N26" i="88"/>
  <c r="O26" i="88"/>
  <c r="N27" i="88"/>
  <c r="O27" i="88"/>
  <c r="N28" i="88"/>
  <c r="O28" i="88"/>
  <c r="N29" i="88"/>
  <c r="O29" i="88"/>
  <c r="N30" i="88"/>
  <c r="O30" i="88"/>
  <c r="N31" i="88"/>
  <c r="O31" i="88"/>
  <c r="N33" i="88"/>
  <c r="O33" i="88"/>
  <c r="N34" i="88"/>
  <c r="O34" i="88"/>
  <c r="N35" i="88"/>
  <c r="O35" i="88"/>
  <c r="N36" i="88"/>
  <c r="O36" i="88"/>
  <c r="N37" i="88"/>
  <c r="O37" i="88"/>
  <c r="N38" i="88"/>
  <c r="O38" i="88"/>
  <c r="N39" i="88"/>
  <c r="O39" i="88"/>
  <c r="P60" i="88"/>
  <c r="P59" i="88"/>
  <c r="P58" i="88"/>
  <c r="P57" i="88"/>
  <c r="P56" i="88"/>
  <c r="P55" i="88"/>
  <c r="P54" i="88"/>
  <c r="P53" i="88"/>
  <c r="P52" i="88"/>
  <c r="P51" i="88"/>
  <c r="P50" i="88"/>
  <c r="P49" i="88"/>
  <c r="P48" i="88"/>
  <c r="P47" i="88"/>
  <c r="P46" i="88"/>
  <c r="P45" i="88"/>
  <c r="P44" i="88"/>
  <c r="P43" i="88"/>
  <c r="P42" i="88"/>
  <c r="P41" i="88"/>
  <c r="P40" i="88"/>
  <c r="P39" i="88"/>
  <c r="P38" i="88"/>
  <c r="P37" i="88"/>
  <c r="P36" i="88"/>
  <c r="P35" i="88"/>
  <c r="P34" i="88"/>
  <c r="P33" i="88"/>
  <c r="P31" i="88"/>
  <c r="P30" i="88"/>
  <c r="P29" i="88"/>
  <c r="P28" i="88"/>
  <c r="P27" i="88"/>
  <c r="P26" i="88"/>
  <c r="P25" i="88"/>
  <c r="P24" i="88"/>
  <c r="P23" i="88"/>
  <c r="P21" i="88"/>
  <c r="P20" i="88"/>
  <c r="P19" i="88"/>
  <c r="P18" i="88"/>
  <c r="P17" i="88"/>
  <c r="P16" i="88"/>
  <c r="P15" i="88"/>
  <c r="P14" i="88"/>
  <c r="P13" i="88"/>
  <c r="P12" i="88"/>
  <c r="P11" i="88"/>
  <c r="P10" i="88"/>
  <c r="P8" i="88"/>
  <c r="AF74" i="91"/>
  <c r="AF73" i="91"/>
  <c r="AF72" i="91"/>
  <c r="AF71" i="91"/>
  <c r="AF70" i="91"/>
  <c r="AF69" i="91"/>
  <c r="AF68" i="91"/>
  <c r="AF66" i="91"/>
  <c r="AF65" i="91"/>
  <c r="AF64" i="91"/>
  <c r="AF63" i="91"/>
  <c r="AF61" i="91"/>
  <c r="AF60" i="91"/>
  <c r="AF59" i="91"/>
  <c r="AF58" i="91"/>
  <c r="AF57" i="91"/>
  <c r="AF56" i="91"/>
  <c r="AF55" i="91"/>
  <c r="AF54" i="91"/>
  <c r="AF53" i="91"/>
  <c r="AF52" i="91"/>
  <c r="AF51" i="91"/>
  <c r="AF50" i="91"/>
  <c r="AF49" i="91"/>
  <c r="AF48" i="91"/>
  <c r="AF47" i="91"/>
  <c r="AF46" i="91"/>
  <c r="AF45" i="91"/>
  <c r="AF44" i="91"/>
  <c r="AF43" i="91"/>
  <c r="AF42" i="91"/>
  <c r="AF40" i="91"/>
  <c r="AF39" i="91"/>
  <c r="AF38" i="91"/>
  <c r="AF37" i="91"/>
  <c r="AF36" i="91"/>
  <c r="AF35" i="91"/>
  <c r="AF34" i="91"/>
  <c r="AF33" i="91"/>
  <c r="AF32" i="91"/>
  <c r="AF30" i="91"/>
  <c r="AF29" i="91"/>
  <c r="AF28" i="91"/>
  <c r="AF27" i="91"/>
  <c r="AF26" i="91"/>
  <c r="AF25" i="91"/>
  <c r="AF24" i="91"/>
  <c r="AF23" i="91"/>
  <c r="AF21" i="91"/>
  <c r="AF20" i="91"/>
  <c r="AF19" i="91"/>
  <c r="AF18" i="91"/>
  <c r="AF17" i="91"/>
  <c r="AF16" i="91"/>
  <c r="AF15" i="91"/>
  <c r="AF13" i="91"/>
  <c r="AF11" i="91"/>
  <c r="AF8" i="91"/>
  <c r="AF7" i="91"/>
  <c r="AE75" i="91"/>
  <c r="AE74" i="91"/>
  <c r="AE73" i="91"/>
  <c r="AE72" i="91"/>
  <c r="AE71" i="91"/>
  <c r="AE70" i="91"/>
  <c r="AE69" i="91"/>
  <c r="AE68" i="91"/>
  <c r="AE65" i="91"/>
  <c r="AE64" i="91"/>
  <c r="AE63" i="91"/>
  <c r="AE61" i="91"/>
  <c r="AE60" i="91"/>
  <c r="AE59" i="91"/>
  <c r="AE58" i="91"/>
  <c r="AE57" i="91"/>
  <c r="AE56" i="91"/>
  <c r="AE55" i="91"/>
  <c r="AE54" i="91"/>
  <c r="AE53" i="91"/>
  <c r="AE52" i="91"/>
  <c r="AE51" i="91"/>
  <c r="AE50" i="91"/>
  <c r="AE49" i="91"/>
  <c r="AE48" i="91"/>
  <c r="AE47" i="91"/>
  <c r="AE46" i="91"/>
  <c r="AE45" i="91"/>
  <c r="AE44" i="91"/>
  <c r="AE43" i="91"/>
  <c r="AE42" i="91"/>
  <c r="AE41" i="91"/>
  <c r="AE40" i="91"/>
  <c r="AE39" i="91"/>
  <c r="AE38" i="91"/>
  <c r="AE37" i="91"/>
  <c r="AE36" i="91"/>
  <c r="AE35" i="91"/>
  <c r="AE34" i="91"/>
  <c r="AE32" i="91"/>
  <c r="AE31" i="91"/>
  <c r="AE30" i="91"/>
  <c r="AE29" i="91"/>
  <c r="AE28" i="91"/>
  <c r="AE27" i="91"/>
  <c r="AE26" i="91"/>
  <c r="AE24" i="91"/>
  <c r="AE23" i="91"/>
  <c r="AE21" i="91"/>
  <c r="AE20" i="91"/>
  <c r="AE19" i="91"/>
  <c r="AE18" i="91"/>
  <c r="AE17" i="91"/>
  <c r="AE16" i="91"/>
  <c r="AE15" i="91"/>
  <c r="AE14" i="91"/>
  <c r="AE13" i="91"/>
  <c r="AE12" i="91"/>
  <c r="AE11" i="91"/>
  <c r="AE8" i="91"/>
  <c r="AE7" i="91"/>
  <c r="AD74" i="91"/>
  <c r="AD73" i="91"/>
  <c r="AD72" i="91"/>
  <c r="AD71" i="91"/>
  <c r="AD70" i="91"/>
  <c r="AD69" i="91"/>
  <c r="AD68" i="91"/>
  <c r="AD65" i="91"/>
  <c r="AD64" i="91"/>
  <c r="AD63" i="91"/>
  <c r="AD61" i="91"/>
  <c r="AD60" i="91"/>
  <c r="AD59" i="91"/>
  <c r="AD58" i="91"/>
  <c r="AD57" i="91"/>
  <c r="AD56" i="91"/>
  <c r="AD55" i="91"/>
  <c r="AD54" i="91"/>
  <c r="AD53" i="91"/>
  <c r="AD52" i="91"/>
  <c r="AD51" i="91"/>
  <c r="AD50" i="91"/>
  <c r="AD49" i="91"/>
  <c r="AD48" i="91"/>
  <c r="AD46" i="91"/>
  <c r="AD45" i="91"/>
  <c r="AD44" i="91"/>
  <c r="AD43" i="91"/>
  <c r="AD42" i="91"/>
  <c r="AD41" i="91"/>
  <c r="AD40" i="91"/>
  <c r="AD38" i="91"/>
  <c r="AD37" i="91"/>
  <c r="AD36" i="91"/>
  <c r="AD35" i="91"/>
  <c r="AD34" i="91"/>
  <c r="AD33" i="91"/>
  <c r="AD32" i="91"/>
  <c r="AD30" i="91"/>
  <c r="AD28" i="91"/>
  <c r="AD27" i="91"/>
  <c r="AD26" i="91"/>
  <c r="AD25" i="91"/>
  <c r="AD24" i="91"/>
  <c r="AD23" i="91"/>
  <c r="AD21" i="91"/>
  <c r="AD20" i="91"/>
  <c r="AD19" i="91"/>
  <c r="AD18" i="91"/>
  <c r="AD17" i="91"/>
  <c r="AD16" i="91"/>
  <c r="AD15" i="91"/>
  <c r="AD13" i="91"/>
  <c r="AD12" i="91"/>
  <c r="AD11" i="91"/>
  <c r="AD8" i="91"/>
  <c r="AD7" i="91"/>
  <c r="AC74" i="91"/>
  <c r="AC73" i="91"/>
  <c r="AC72" i="91"/>
  <c r="AC71" i="91"/>
  <c r="AC70" i="91"/>
  <c r="AC69" i="91"/>
  <c r="AC68" i="91"/>
  <c r="AC65" i="91"/>
  <c r="AC64" i="91"/>
  <c r="AC63" i="91"/>
  <c r="AC61" i="91"/>
  <c r="AC60" i="91"/>
  <c r="AC58" i="91"/>
  <c r="AC57" i="91"/>
  <c r="AC56" i="91"/>
  <c r="AC55" i="91"/>
  <c r="AC54" i="91"/>
  <c r="AC53" i="91"/>
  <c r="AC52" i="91"/>
  <c r="AC51" i="91"/>
  <c r="AC50" i="91"/>
  <c r="AC49" i="91"/>
  <c r="AC48" i="91"/>
  <c r="AC47" i="91"/>
  <c r="AC46" i="91"/>
  <c r="AC45" i="91"/>
  <c r="AC44" i="91"/>
  <c r="AC43" i="91"/>
  <c r="AC42" i="91"/>
  <c r="AC41" i="91"/>
  <c r="AC40" i="91"/>
  <c r="AC39" i="91"/>
  <c r="AC38" i="91"/>
  <c r="AC37" i="91"/>
  <c r="AC36" i="91"/>
  <c r="AC35" i="91"/>
  <c r="AC34" i="91"/>
  <c r="AC33" i="91"/>
  <c r="AC32" i="91"/>
  <c r="AC31" i="91"/>
  <c r="AC30" i="91"/>
  <c r="AC29" i="91"/>
  <c r="AC28" i="91"/>
  <c r="AC27" i="91"/>
  <c r="AC26" i="91"/>
  <c r="AC25" i="91"/>
  <c r="AC24" i="91"/>
  <c r="AC21" i="91"/>
  <c r="AC20" i="91"/>
  <c r="AC19" i="91"/>
  <c r="AC18" i="91"/>
  <c r="AC17" i="91"/>
  <c r="AC16" i="91"/>
  <c r="AC15" i="91"/>
  <c r="AC14" i="91"/>
  <c r="AC13" i="91"/>
  <c r="AC11" i="91"/>
  <c r="AC8" i="91"/>
  <c r="AC7" i="91"/>
  <c r="AB75" i="91"/>
  <c r="AB74" i="91"/>
  <c r="AB73" i="91"/>
  <c r="AB72" i="91"/>
  <c r="AB71" i="91"/>
  <c r="AB70" i="91"/>
  <c r="AB69" i="91"/>
  <c r="AB68" i="91"/>
  <c r="AB65" i="91"/>
  <c r="AB64" i="91"/>
  <c r="AB63" i="91"/>
  <c r="AB61" i="91"/>
  <c r="AB60" i="91"/>
  <c r="AB59" i="91"/>
  <c r="AB58" i="91"/>
  <c r="AB57" i="91"/>
  <c r="AB56" i="91"/>
  <c r="AB55" i="91"/>
  <c r="AB54" i="91"/>
  <c r="AB53" i="91"/>
  <c r="AB52" i="91"/>
  <c r="AB51" i="91"/>
  <c r="AB50" i="91"/>
  <c r="AB49" i="91"/>
  <c r="AB48" i="91"/>
  <c r="AB47" i="91"/>
  <c r="AB46" i="91"/>
  <c r="AB45" i="91"/>
  <c r="AB44" i="91"/>
  <c r="AB43" i="91"/>
  <c r="AB42" i="91"/>
  <c r="AB41" i="91"/>
  <c r="AB40" i="91"/>
  <c r="AB39" i="91"/>
  <c r="AB38" i="91"/>
  <c r="AB37" i="91"/>
  <c r="AB36" i="91"/>
  <c r="AB35" i="91"/>
  <c r="AB34" i="91"/>
  <c r="AB33" i="91"/>
  <c r="AB32" i="91"/>
  <c r="AB31" i="91"/>
  <c r="AB30" i="91"/>
  <c r="AB29" i="91"/>
  <c r="AB28" i="91"/>
  <c r="AB27" i="91"/>
  <c r="AB26" i="91"/>
  <c r="AB25" i="91"/>
  <c r="AB24" i="91"/>
  <c r="AB23" i="91"/>
  <c r="AB21" i="91"/>
  <c r="AB20" i="91"/>
  <c r="AB19" i="91"/>
  <c r="AB18" i="91"/>
  <c r="AB17" i="91"/>
  <c r="AB15" i="91"/>
  <c r="AB13" i="91"/>
  <c r="AB12" i="91"/>
  <c r="AB11" i="91"/>
  <c r="AB8" i="91"/>
  <c r="AB7" i="91"/>
  <c r="AA74" i="91"/>
  <c r="AA73" i="91"/>
  <c r="AA72" i="91"/>
  <c r="AA71" i="91"/>
  <c r="AA70" i="91"/>
  <c r="AA69" i="91"/>
  <c r="AA68" i="91"/>
  <c r="AA65" i="91"/>
  <c r="AA64" i="91"/>
  <c r="AA63" i="91"/>
  <c r="AA61" i="91"/>
  <c r="AA60" i="91"/>
  <c r="AA59" i="91"/>
  <c r="AA58" i="91"/>
  <c r="AA57" i="91"/>
  <c r="AA56" i="91"/>
  <c r="AA55" i="91"/>
  <c r="AA54" i="91"/>
  <c r="AA53" i="91"/>
  <c r="AA52" i="91"/>
  <c r="AA51" i="91"/>
  <c r="AA50" i="91"/>
  <c r="AA49" i="91"/>
  <c r="AA48" i="91"/>
  <c r="AA47" i="91"/>
  <c r="AA46" i="91"/>
  <c r="AA45" i="91"/>
  <c r="AA44" i="91"/>
  <c r="AA43" i="91"/>
  <c r="AA42" i="91"/>
  <c r="AA41" i="91"/>
  <c r="AA40" i="91"/>
  <c r="AA39" i="91"/>
  <c r="AA38" i="91"/>
  <c r="AA37" i="91"/>
  <c r="AA36" i="91"/>
  <c r="AA35" i="91"/>
  <c r="AA34" i="91"/>
  <c r="AA33" i="91"/>
  <c r="AA32" i="91"/>
  <c r="AA31" i="91"/>
  <c r="AA30" i="91"/>
  <c r="AA29" i="91"/>
  <c r="AA28" i="91"/>
  <c r="AA26" i="91"/>
  <c r="AA25" i="91"/>
  <c r="AA24" i="91"/>
  <c r="AA23" i="91"/>
  <c r="AA21" i="91"/>
  <c r="AA20" i="91"/>
  <c r="AA19" i="91"/>
  <c r="AA18" i="91"/>
  <c r="AA17" i="91"/>
  <c r="AA15" i="91"/>
  <c r="AA14" i="91"/>
  <c r="AA13" i="91"/>
  <c r="AA11" i="91"/>
  <c r="AA8" i="91"/>
  <c r="AA7" i="91"/>
  <c r="Z75" i="91"/>
  <c r="Z74" i="91"/>
  <c r="Z73" i="91"/>
  <c r="Z72" i="91"/>
  <c r="Z71" i="91"/>
  <c r="Z70" i="91"/>
  <c r="Z69" i="91"/>
  <c r="Z68" i="91"/>
  <c r="Z67" i="91"/>
  <c r="Z65" i="91"/>
  <c r="Z64" i="91"/>
  <c r="Z63" i="91"/>
  <c r="Z61" i="91"/>
  <c r="Z60" i="91"/>
  <c r="Z59" i="91"/>
  <c r="Z58" i="91"/>
  <c r="Z57" i="91"/>
  <c r="Z56" i="91"/>
  <c r="Z55" i="91"/>
  <c r="Z54" i="91"/>
  <c r="Z53" i="91"/>
  <c r="Z52" i="91"/>
  <c r="Z51" i="91"/>
  <c r="Z50" i="91"/>
  <c r="Z49" i="91"/>
  <c r="Z48" i="91"/>
  <c r="Z47" i="91"/>
  <c r="Z46" i="91"/>
  <c r="Z45" i="91"/>
  <c r="Z44" i="91"/>
  <c r="Z43" i="91"/>
  <c r="Z42" i="91"/>
  <c r="Z41" i="91"/>
  <c r="Z40" i="91"/>
  <c r="Z39" i="91"/>
  <c r="Z38" i="91"/>
  <c r="Z37" i="91"/>
  <c r="Z36" i="91"/>
  <c r="Z35" i="91"/>
  <c r="Z34" i="91"/>
  <c r="Z32" i="91"/>
  <c r="Z31" i="91"/>
  <c r="Z30" i="91"/>
  <c r="Z29" i="91"/>
  <c r="Z28" i="91"/>
  <c r="Z27" i="91"/>
  <c r="Z26" i="91"/>
  <c r="Z25" i="91"/>
  <c r="Z24" i="91"/>
  <c r="Z23" i="91"/>
  <c r="Z21" i="91"/>
  <c r="Z20" i="91"/>
  <c r="Z19" i="91"/>
  <c r="Z18" i="91"/>
  <c r="Z17" i="91"/>
  <c r="Z16" i="91"/>
  <c r="Z15" i="91"/>
  <c r="Z13" i="91"/>
  <c r="Z12" i="91"/>
  <c r="Z11" i="91"/>
  <c r="Z8" i="91"/>
  <c r="Z7" i="91"/>
  <c r="Y74" i="91"/>
  <c r="Y73" i="91"/>
  <c r="Y72" i="91"/>
  <c r="Y71" i="91"/>
  <c r="Y70" i="91"/>
  <c r="Y69" i="91"/>
  <c r="Y68" i="91"/>
  <c r="Y65" i="91"/>
  <c r="Y64" i="91"/>
  <c r="Y63" i="91"/>
  <c r="Y61" i="91"/>
  <c r="Y60" i="91"/>
  <c r="Y59" i="91"/>
  <c r="Y58" i="91"/>
  <c r="Y57" i="91"/>
  <c r="Y56" i="91"/>
  <c r="Y55" i="91"/>
  <c r="Y54" i="91"/>
  <c r="Y52" i="91"/>
  <c r="Y51" i="91"/>
  <c r="Y50" i="91"/>
  <c r="Y49" i="91"/>
  <c r="Y48" i="91"/>
  <c r="Y47" i="91"/>
  <c r="Y46" i="91"/>
  <c r="Y44" i="91"/>
  <c r="Y43" i="91"/>
  <c r="Y42" i="91"/>
  <c r="Y41" i="91"/>
  <c r="Y40" i="91"/>
  <c r="Y39" i="91"/>
  <c r="Y38" i="91"/>
  <c r="Y37" i="91"/>
  <c r="Y36" i="91"/>
  <c r="Y35" i="91"/>
  <c r="Y34" i="91"/>
  <c r="Y33" i="91"/>
  <c r="Y32" i="91"/>
  <c r="Y31" i="91"/>
  <c r="Y30" i="91"/>
  <c r="Y29" i="91"/>
  <c r="Y28" i="91"/>
  <c r="Y27" i="91"/>
  <c r="Y26" i="91"/>
  <c r="Y25" i="91"/>
  <c r="Y24" i="91"/>
  <c r="Y21" i="91"/>
  <c r="Y20" i="91"/>
  <c r="Y19" i="91"/>
  <c r="Y18" i="91"/>
  <c r="Y17" i="91"/>
  <c r="Y16" i="91"/>
  <c r="Y15" i="91"/>
  <c r="Y13" i="91"/>
  <c r="Y11" i="91"/>
  <c r="Y10" i="91"/>
  <c r="Y8" i="91"/>
  <c r="Y7" i="91"/>
  <c r="X75" i="91"/>
  <c r="X74" i="91"/>
  <c r="X73" i="91"/>
  <c r="X72" i="91"/>
  <c r="X71" i="91"/>
  <c r="X70" i="91"/>
  <c r="X69" i="91"/>
  <c r="X68" i="91"/>
  <c r="X65" i="91"/>
  <c r="X64" i="91"/>
  <c r="X63" i="91"/>
  <c r="X61" i="91"/>
  <c r="X60" i="91"/>
  <c r="X59" i="91"/>
  <c r="X58" i="91"/>
  <c r="X57" i="91"/>
  <c r="X56" i="91"/>
  <c r="X55" i="91"/>
  <c r="X54" i="91"/>
  <c r="X53" i="91"/>
  <c r="X52" i="91"/>
  <c r="X51" i="91"/>
  <c r="X50" i="91"/>
  <c r="X49" i="91"/>
  <c r="X48" i="91"/>
  <c r="X47" i="91"/>
  <c r="X46" i="91"/>
  <c r="X45" i="91"/>
  <c r="X44" i="91"/>
  <c r="X43" i="91"/>
  <c r="X42" i="91"/>
  <c r="X41" i="91"/>
  <c r="X40" i="91"/>
  <c r="X39" i="91"/>
  <c r="X38" i="91"/>
  <c r="X37" i="91"/>
  <c r="X36" i="91"/>
  <c r="X35" i="91"/>
  <c r="X34" i="91"/>
  <c r="X33" i="91"/>
  <c r="X32" i="91"/>
  <c r="X31" i="91"/>
  <c r="X30" i="91"/>
  <c r="X29" i="91"/>
  <c r="X28" i="91"/>
  <c r="X27" i="91"/>
  <c r="X26" i="91"/>
  <c r="X25" i="91"/>
  <c r="X24" i="91"/>
  <c r="X23" i="91"/>
  <c r="X21" i="91"/>
  <c r="X20" i="91"/>
  <c r="X19" i="91"/>
  <c r="X18" i="91"/>
  <c r="X17" i="91"/>
  <c r="X15" i="91"/>
  <c r="X13" i="91"/>
  <c r="X12" i="91"/>
  <c r="X11" i="91"/>
  <c r="X8" i="91"/>
  <c r="X7" i="91"/>
  <c r="W74" i="91"/>
  <c r="W73" i="91"/>
  <c r="W72" i="91"/>
  <c r="W71" i="91"/>
  <c r="W70" i="91"/>
  <c r="W69" i="91"/>
  <c r="W68" i="91"/>
  <c r="W65" i="91"/>
  <c r="W64" i="91"/>
  <c r="W63" i="91"/>
  <c r="W61" i="91"/>
  <c r="W60" i="91"/>
  <c r="W59" i="91"/>
  <c r="W58" i="91"/>
  <c r="W57" i="91"/>
  <c r="W56" i="91"/>
  <c r="W55" i="91"/>
  <c r="W54" i="91"/>
  <c r="W53" i="91"/>
  <c r="W52" i="91"/>
  <c r="W51" i="91"/>
  <c r="W50" i="91"/>
  <c r="W49" i="91"/>
  <c r="W48" i="91"/>
  <c r="W47" i="91"/>
  <c r="W46" i="91"/>
  <c r="W45" i="91"/>
  <c r="W44" i="91"/>
  <c r="W43" i="91"/>
  <c r="W42" i="91"/>
  <c r="W41" i="91"/>
  <c r="W40" i="91"/>
  <c r="W39" i="91"/>
  <c r="W38" i="91"/>
  <c r="W36" i="91"/>
  <c r="W35" i="91"/>
  <c r="W34" i="91"/>
  <c r="W33" i="91"/>
  <c r="W32" i="91"/>
  <c r="W30" i="91"/>
  <c r="W29" i="91"/>
  <c r="W28" i="91"/>
  <c r="W27" i="91"/>
  <c r="W26" i="91"/>
  <c r="W25" i="91"/>
  <c r="W24" i="91"/>
  <c r="W23" i="91"/>
  <c r="W21" i="91"/>
  <c r="W20" i="91"/>
  <c r="W19" i="91"/>
  <c r="W18" i="91"/>
  <c r="W17" i="91"/>
  <c r="W15" i="91"/>
  <c r="W14" i="91"/>
  <c r="W13" i="91"/>
  <c r="W12" i="91"/>
  <c r="W11" i="91"/>
  <c r="W8" i="91"/>
  <c r="W7" i="91"/>
  <c r="V75" i="91"/>
  <c r="V74" i="91"/>
  <c r="V73" i="91"/>
  <c r="V72" i="91"/>
  <c r="V71" i="91"/>
  <c r="V70" i="91"/>
  <c r="V69" i="91"/>
  <c r="V68" i="91"/>
  <c r="V67" i="91"/>
  <c r="V65" i="91"/>
  <c r="V64" i="91"/>
  <c r="V63" i="91"/>
  <c r="V60" i="91"/>
  <c r="V59" i="91"/>
  <c r="V58" i="91"/>
  <c r="V57" i="91"/>
  <c r="V56" i="91"/>
  <c r="V55" i="91"/>
  <c r="V54" i="91"/>
  <c r="V53" i="91"/>
  <c r="V52" i="91"/>
  <c r="V51" i="91"/>
  <c r="V50" i="91"/>
  <c r="V49" i="91"/>
  <c r="V48" i="91"/>
  <c r="V47" i="91"/>
  <c r="V46" i="91"/>
  <c r="V45" i="91"/>
  <c r="V44" i="91"/>
  <c r="V43" i="91"/>
  <c r="V42" i="91"/>
  <c r="V41" i="91"/>
  <c r="V40" i="91"/>
  <c r="V38" i="91"/>
  <c r="V37" i="91"/>
  <c r="V36" i="91"/>
  <c r="V35" i="91"/>
  <c r="V34" i="91"/>
  <c r="V33" i="91"/>
  <c r="V32" i="91"/>
  <c r="V30" i="91"/>
  <c r="V29" i="91"/>
  <c r="V28" i="91"/>
  <c r="V27" i="91"/>
  <c r="V26" i="91"/>
  <c r="V25" i="91"/>
  <c r="V24" i="91"/>
  <c r="V23" i="91"/>
  <c r="V21" i="91"/>
  <c r="V20" i="91"/>
  <c r="V19" i="91"/>
  <c r="V18" i="91"/>
  <c r="V17" i="91"/>
  <c r="V16" i="91"/>
  <c r="V15" i="91"/>
  <c r="V14" i="91"/>
  <c r="V13" i="91"/>
  <c r="V11" i="91"/>
  <c r="V10" i="91"/>
  <c r="V8" i="91"/>
  <c r="V7" i="91"/>
  <c r="U74" i="91"/>
  <c r="U73" i="91"/>
  <c r="U72" i="91"/>
  <c r="U71" i="91"/>
  <c r="U70" i="91"/>
  <c r="U69" i="91"/>
  <c r="U68" i="91"/>
  <c r="U66" i="91"/>
  <c r="U65" i="91"/>
  <c r="U64" i="91"/>
  <c r="U63" i="91"/>
  <c r="U61" i="91"/>
  <c r="U60" i="91"/>
  <c r="U59" i="91"/>
  <c r="U58" i="91"/>
  <c r="U57" i="91"/>
  <c r="U56" i="91"/>
  <c r="U54" i="91"/>
  <c r="U53" i="91"/>
  <c r="U52" i="91"/>
  <c r="U51" i="91"/>
  <c r="U50" i="91"/>
  <c r="U49" i="91"/>
  <c r="U48" i="91"/>
  <c r="U47" i="91"/>
  <c r="U46" i="91"/>
  <c r="U45" i="91"/>
  <c r="U44" i="91"/>
  <c r="U43" i="91"/>
  <c r="U42" i="91"/>
  <c r="U41" i="91"/>
  <c r="U40" i="91"/>
  <c r="U39" i="91"/>
  <c r="U38" i="91"/>
  <c r="U37" i="91"/>
  <c r="U36" i="91"/>
  <c r="U35" i="91"/>
  <c r="U34" i="91"/>
  <c r="U33" i="91"/>
  <c r="U32" i="91"/>
  <c r="U31" i="91"/>
  <c r="U30" i="91"/>
  <c r="U29" i="91"/>
  <c r="U28" i="91"/>
  <c r="U27" i="91"/>
  <c r="U26" i="91"/>
  <c r="U25" i="91"/>
  <c r="U24" i="91"/>
  <c r="U23" i="91"/>
  <c r="U21" i="91"/>
  <c r="U20" i="91"/>
  <c r="U19" i="91"/>
  <c r="U18" i="91"/>
  <c r="U17" i="91"/>
  <c r="U15" i="91"/>
  <c r="U14" i="91"/>
  <c r="U13" i="91"/>
  <c r="U12" i="91"/>
  <c r="U11" i="91"/>
  <c r="U8" i="91"/>
  <c r="U7" i="91"/>
  <c r="T75" i="91"/>
  <c r="T74" i="91"/>
  <c r="T73" i="91"/>
  <c r="T72" i="91"/>
  <c r="T71" i="91"/>
  <c r="T70" i="91"/>
  <c r="T69" i="91"/>
  <c r="T68" i="91"/>
  <c r="T65" i="91"/>
  <c r="T64" i="91"/>
  <c r="T63" i="91"/>
  <c r="T61" i="91"/>
  <c r="T60" i="91"/>
  <c r="T59" i="91"/>
  <c r="T58" i="91"/>
  <c r="T57" i="91"/>
  <c r="T56" i="91"/>
  <c r="T55" i="91"/>
  <c r="T54" i="91"/>
  <c r="T53" i="91"/>
  <c r="T52" i="91"/>
  <c r="T51" i="91"/>
  <c r="T50" i="91"/>
  <c r="T49" i="91"/>
  <c r="T48" i="91"/>
  <c r="T47" i="91"/>
  <c r="T46" i="91"/>
  <c r="T45" i="91"/>
  <c r="T44" i="91"/>
  <c r="T43" i="91"/>
  <c r="T42" i="91"/>
  <c r="T41" i="91"/>
  <c r="T40" i="91"/>
  <c r="T39" i="91"/>
  <c r="T38" i="91"/>
  <c r="T36" i="91"/>
  <c r="T35" i="91"/>
  <c r="T34" i="91"/>
  <c r="T33" i="91"/>
  <c r="T32" i="91"/>
  <c r="T31" i="91"/>
  <c r="T30" i="91"/>
  <c r="T29" i="91"/>
  <c r="T28" i="91"/>
  <c r="T27" i="91"/>
  <c r="T26" i="91"/>
  <c r="T25" i="91"/>
  <c r="T24" i="91"/>
  <c r="T23" i="91"/>
  <c r="T21" i="91"/>
  <c r="T20" i="91"/>
  <c r="T19" i="91"/>
  <c r="T18" i="91"/>
  <c r="T17" i="91"/>
  <c r="T16" i="91"/>
  <c r="T15" i="91"/>
  <c r="T14" i="91"/>
  <c r="T13" i="91"/>
  <c r="T12" i="91"/>
  <c r="T11" i="91"/>
  <c r="T10" i="91"/>
  <c r="T8" i="91"/>
  <c r="T7" i="91"/>
  <c r="S74" i="91"/>
  <c r="S73" i="91"/>
  <c r="S72" i="91"/>
  <c r="S71" i="91"/>
  <c r="S70" i="91"/>
  <c r="S69" i="91"/>
  <c r="S68" i="91"/>
  <c r="S65" i="91"/>
  <c r="S64" i="91"/>
  <c r="S63" i="91"/>
  <c r="S61" i="91"/>
  <c r="S60" i="91"/>
  <c r="S59" i="91"/>
  <c r="S58" i="91"/>
  <c r="S57" i="91"/>
  <c r="S56" i="91"/>
  <c r="S55" i="91"/>
  <c r="S54" i="91"/>
  <c r="S53" i="91"/>
  <c r="S52" i="91"/>
  <c r="S51" i="91"/>
  <c r="S50" i="91"/>
  <c r="S49" i="91"/>
  <c r="S48" i="91"/>
  <c r="S47" i="91"/>
  <c r="S46" i="91"/>
  <c r="S45" i="91"/>
  <c r="S44" i="91"/>
  <c r="S43" i="91"/>
  <c r="S42" i="91"/>
  <c r="S41" i="91"/>
  <c r="S40" i="91"/>
  <c r="S39" i="91"/>
  <c r="S38" i="91"/>
  <c r="S37" i="91"/>
  <c r="S36" i="91"/>
  <c r="S35" i="91"/>
  <c r="S34" i="91"/>
  <c r="S33" i="91"/>
  <c r="S32" i="91"/>
  <c r="S30" i="91"/>
  <c r="S29" i="91"/>
  <c r="S28" i="91"/>
  <c r="S27" i="91"/>
  <c r="S26" i="91"/>
  <c r="S24" i="91"/>
  <c r="S23" i="91"/>
  <c r="S21" i="91"/>
  <c r="S20" i="91"/>
  <c r="S19" i="91"/>
  <c r="S18" i="91"/>
  <c r="S17" i="91"/>
  <c r="S15" i="91"/>
  <c r="S14" i="91"/>
  <c r="S13" i="91"/>
  <c r="S11" i="91"/>
  <c r="S10" i="91"/>
  <c r="S8" i="91"/>
  <c r="S7" i="91"/>
  <c r="R74" i="91"/>
  <c r="R73" i="91"/>
  <c r="R72" i="91"/>
  <c r="R71" i="91"/>
  <c r="R70" i="91"/>
  <c r="R69" i="91"/>
  <c r="R68" i="91"/>
  <c r="R65" i="91"/>
  <c r="R64" i="91"/>
  <c r="R63" i="91"/>
  <c r="R60" i="91"/>
  <c r="R59" i="91"/>
  <c r="R58" i="91"/>
  <c r="R57" i="91"/>
  <c r="R56" i="91"/>
  <c r="R55" i="91"/>
  <c r="R54" i="91"/>
  <c r="R53" i="91"/>
  <c r="R52" i="91"/>
  <c r="R51" i="91"/>
  <c r="R50" i="91"/>
  <c r="R49" i="91"/>
  <c r="R48" i="91"/>
  <c r="R47" i="91"/>
  <c r="R46" i="91"/>
  <c r="R45" i="91"/>
  <c r="R44" i="91"/>
  <c r="R43" i="91"/>
  <c r="R42" i="91"/>
  <c r="R41" i="91"/>
  <c r="R40" i="91"/>
  <c r="R39" i="91"/>
  <c r="R38" i="91"/>
  <c r="R37" i="91"/>
  <c r="R36" i="91"/>
  <c r="R35" i="91"/>
  <c r="R34" i="91"/>
  <c r="R33" i="91"/>
  <c r="R32" i="91"/>
  <c r="R31" i="91"/>
  <c r="R30" i="91"/>
  <c r="R29" i="91"/>
  <c r="R28" i="91"/>
  <c r="R27" i="91"/>
  <c r="R26" i="91"/>
  <c r="R25" i="91"/>
  <c r="R24" i="91"/>
  <c r="R23" i="91"/>
  <c r="R21" i="91"/>
  <c r="R20" i="91"/>
  <c r="R19" i="91"/>
  <c r="R18" i="91"/>
  <c r="R17" i="91"/>
  <c r="R16" i="91"/>
  <c r="R15" i="91"/>
  <c r="R13" i="91"/>
  <c r="R12" i="91"/>
  <c r="R11" i="91"/>
  <c r="R10" i="91"/>
  <c r="R8" i="91"/>
  <c r="R7" i="91"/>
  <c r="Q74" i="91"/>
  <c r="Q73" i="91"/>
  <c r="Q72" i="91"/>
  <c r="Q71" i="91"/>
  <c r="Q69" i="91"/>
  <c r="Q68" i="91"/>
  <c r="Q65" i="91"/>
  <c r="Q64" i="91"/>
  <c r="Q63" i="91"/>
  <c r="Q61" i="91"/>
  <c r="Q60" i="91"/>
  <c r="Q59" i="91"/>
  <c r="Q58" i="91"/>
  <c r="Q57" i="91"/>
  <c r="Q56" i="91"/>
  <c r="Q55" i="91"/>
  <c r="Q54" i="91"/>
  <c r="Q53" i="91"/>
  <c r="Q52" i="91"/>
  <c r="Q51" i="91"/>
  <c r="Q50" i="91"/>
  <c r="Q49" i="91"/>
  <c r="Q48" i="91"/>
  <c r="Q47" i="91"/>
  <c r="Q46" i="91"/>
  <c r="Q45" i="91"/>
  <c r="Q44" i="91"/>
  <c r="Q43" i="91"/>
  <c r="Q42" i="91"/>
  <c r="Q41" i="91"/>
  <c r="Q40" i="91"/>
  <c r="Q39" i="91"/>
  <c r="Q38" i="91"/>
  <c r="Q37" i="91"/>
  <c r="Q36" i="91"/>
  <c r="Q35" i="91"/>
  <c r="Q34" i="91"/>
  <c r="Q33" i="91"/>
  <c r="Q32" i="91"/>
  <c r="Q30" i="91"/>
  <c r="Q29" i="91"/>
  <c r="Q28" i="91"/>
  <c r="Q27" i="91"/>
  <c r="Q26" i="91"/>
  <c r="Q25" i="91"/>
  <c r="Q24" i="91"/>
  <c r="Q23" i="91"/>
  <c r="Q21" i="91"/>
  <c r="Q20" i="91"/>
  <c r="Q19" i="91"/>
  <c r="Q18" i="91"/>
  <c r="Q17" i="91"/>
  <c r="Q16" i="91"/>
  <c r="Q15" i="91"/>
  <c r="Q14" i="91"/>
  <c r="Q13" i="91"/>
  <c r="Q12" i="91"/>
  <c r="Q11" i="91"/>
  <c r="Q8" i="91"/>
  <c r="Q7" i="91"/>
  <c r="P74" i="91"/>
  <c r="P73" i="91"/>
  <c r="P72" i="91"/>
  <c r="P71" i="91"/>
  <c r="P70" i="91"/>
  <c r="P69" i="91"/>
  <c r="P68" i="91"/>
  <c r="P66" i="91"/>
  <c r="P65" i="91"/>
  <c r="P64" i="91"/>
  <c r="P63" i="91"/>
  <c r="P61" i="91"/>
  <c r="P60" i="91"/>
  <c r="P59" i="91"/>
  <c r="P58" i="91"/>
  <c r="P57" i="91"/>
  <c r="P56" i="91"/>
  <c r="P55" i="91"/>
  <c r="P54" i="91"/>
  <c r="P53" i="91"/>
  <c r="P52" i="91"/>
  <c r="P51" i="91"/>
  <c r="P50" i="91"/>
  <c r="P49" i="91"/>
  <c r="P48" i="91"/>
  <c r="P47" i="91"/>
  <c r="P46" i="91"/>
  <c r="P45" i="91"/>
  <c r="P44" i="91"/>
  <c r="P43" i="91"/>
  <c r="P42" i="91"/>
  <c r="P41" i="91"/>
  <c r="P40" i="91"/>
  <c r="P39" i="91"/>
  <c r="P38" i="91"/>
  <c r="P37" i="91"/>
  <c r="P36" i="91"/>
  <c r="P35" i="91"/>
  <c r="P34" i="91"/>
  <c r="P32" i="91"/>
  <c r="P30" i="91"/>
  <c r="P29" i="91"/>
  <c r="P28" i="91"/>
  <c r="P27" i="91"/>
  <c r="P26" i="91"/>
  <c r="P25" i="91"/>
  <c r="P24" i="91"/>
  <c r="P21" i="91"/>
  <c r="P20" i="91"/>
  <c r="P19" i="91"/>
  <c r="P18" i="91"/>
  <c r="P17" i="91"/>
  <c r="P15" i="91"/>
  <c r="P14" i="91"/>
  <c r="P13" i="91"/>
  <c r="P11" i="91"/>
  <c r="P10" i="91"/>
  <c r="P8" i="91"/>
  <c r="I29" i="90"/>
  <c r="K11" i="90"/>
  <c r="O32" i="90"/>
  <c r="N28" i="90"/>
  <c r="O15" i="90"/>
  <c r="K16" i="88"/>
  <c r="F75" i="91"/>
  <c r="F74" i="91"/>
  <c r="F73" i="91"/>
  <c r="F72" i="91"/>
  <c r="F71" i="91"/>
  <c r="F70" i="91"/>
  <c r="F69" i="91"/>
  <c r="F68" i="91"/>
  <c r="F66" i="91"/>
  <c r="F64" i="91"/>
  <c r="F63" i="91"/>
  <c r="F32" i="91"/>
  <c r="E75" i="91"/>
  <c r="E74" i="91"/>
  <c r="E73" i="91"/>
  <c r="E72" i="91"/>
  <c r="E71" i="91"/>
  <c r="E70" i="91"/>
  <c r="E69" i="91"/>
  <c r="E68" i="91"/>
  <c r="E66" i="91"/>
  <c r="E64" i="91"/>
  <c r="E63" i="91"/>
  <c r="E32" i="91"/>
  <c r="D74" i="91"/>
  <c r="D73" i="91"/>
  <c r="D71" i="91"/>
  <c r="D69" i="91"/>
  <c r="D68" i="91"/>
  <c r="D64" i="91"/>
  <c r="D63" i="91"/>
  <c r="D32" i="91"/>
  <c r="O74" i="91"/>
  <c r="N74" i="91"/>
  <c r="M74" i="91"/>
  <c r="L74" i="91"/>
  <c r="K74" i="91"/>
  <c r="J74" i="91"/>
  <c r="I74" i="91"/>
  <c r="H74" i="91"/>
  <c r="G74" i="91"/>
  <c r="O73" i="91"/>
  <c r="N73" i="91"/>
  <c r="M73" i="91"/>
  <c r="L73" i="91"/>
  <c r="K73" i="91"/>
  <c r="J73" i="91"/>
  <c r="I73" i="91"/>
  <c r="H73" i="91"/>
  <c r="G73" i="91"/>
  <c r="O72" i="91"/>
  <c r="N72" i="91"/>
  <c r="M72" i="91"/>
  <c r="L72" i="91"/>
  <c r="K72" i="91"/>
  <c r="J72" i="91"/>
  <c r="I72" i="91"/>
  <c r="H72" i="91"/>
  <c r="G72" i="91"/>
  <c r="O71" i="91"/>
  <c r="N71" i="91"/>
  <c r="M71" i="91"/>
  <c r="L71" i="91"/>
  <c r="K71" i="91"/>
  <c r="J71" i="91"/>
  <c r="I71" i="91"/>
  <c r="H71" i="91"/>
  <c r="G71" i="91"/>
  <c r="O70" i="91"/>
  <c r="N70" i="91"/>
  <c r="M70" i="91"/>
  <c r="L70" i="91"/>
  <c r="K70" i="91"/>
  <c r="J70" i="91"/>
  <c r="I70" i="91"/>
  <c r="H70" i="91"/>
  <c r="G70" i="91"/>
  <c r="O69" i="91"/>
  <c r="N69" i="91"/>
  <c r="M69" i="91"/>
  <c r="L69" i="91"/>
  <c r="K69" i="91"/>
  <c r="J69" i="91"/>
  <c r="I69" i="91"/>
  <c r="H69" i="91"/>
  <c r="G69" i="91"/>
  <c r="O68" i="91"/>
  <c r="N68" i="91"/>
  <c r="M68" i="91"/>
  <c r="L68" i="91"/>
  <c r="K68" i="91"/>
  <c r="J68" i="91"/>
  <c r="I68" i="91"/>
  <c r="H68" i="91"/>
  <c r="G68" i="91"/>
  <c r="O66" i="91"/>
  <c r="N66" i="91"/>
  <c r="M66" i="91"/>
  <c r="L66" i="91"/>
  <c r="K66" i="91"/>
  <c r="J66" i="91"/>
  <c r="I66" i="91"/>
  <c r="H66" i="91"/>
  <c r="G66" i="91"/>
  <c r="O65" i="91"/>
  <c r="N65" i="91"/>
  <c r="M65" i="91"/>
  <c r="L65" i="91"/>
  <c r="K65" i="91"/>
  <c r="J65" i="91"/>
  <c r="I65" i="91"/>
  <c r="H65" i="91"/>
  <c r="G65" i="91"/>
  <c r="O64" i="91"/>
  <c r="N64" i="91"/>
  <c r="M64" i="91"/>
  <c r="L64" i="91"/>
  <c r="K64" i="91"/>
  <c r="J64" i="91"/>
  <c r="I64" i="91"/>
  <c r="H64" i="91"/>
  <c r="G64" i="91"/>
  <c r="O63" i="91"/>
  <c r="N63" i="91"/>
  <c r="M63" i="91"/>
  <c r="L63" i="91"/>
  <c r="K63" i="91"/>
  <c r="J63" i="91"/>
  <c r="I63" i="91"/>
  <c r="H63" i="91"/>
  <c r="G63" i="91"/>
  <c r="O32" i="91"/>
  <c r="N32" i="91"/>
  <c r="M32" i="91"/>
  <c r="L32" i="91"/>
  <c r="K32" i="91"/>
  <c r="J32" i="91"/>
  <c r="I32" i="91"/>
  <c r="H32" i="91"/>
  <c r="G32" i="91"/>
  <c r="BH10" i="91"/>
  <c r="BH10" i="90"/>
  <c r="BH10" i="89"/>
  <c r="BH10" i="88"/>
  <c r="D51" i="89"/>
  <c r="D50" i="89"/>
  <c r="D49" i="89"/>
  <c r="D48" i="89"/>
  <c r="D47" i="89"/>
  <c r="D46" i="89"/>
  <c r="D45" i="89"/>
  <c r="D44" i="89"/>
  <c r="D43" i="89"/>
  <c r="D42" i="89"/>
  <c r="D41" i="89"/>
  <c r="D40" i="89"/>
  <c r="D39" i="89"/>
  <c r="D38" i="89"/>
  <c r="D37" i="89"/>
  <c r="D36" i="89"/>
  <c r="D35" i="89"/>
  <c r="D34" i="89"/>
  <c r="D33" i="89"/>
  <c r="D32" i="89"/>
  <c r="D13" i="89"/>
  <c r="D10" i="89"/>
  <c r="D16" i="89"/>
  <c r="D30" i="89"/>
  <c r="D11" i="89"/>
  <c r="D12" i="88"/>
  <c r="D9" i="89"/>
  <c r="D11" i="88"/>
  <c r="D18" i="88"/>
  <c r="D26" i="90"/>
  <c r="D19" i="88"/>
  <c r="D27" i="90"/>
  <c r="D28" i="88"/>
  <c r="D29" i="88"/>
  <c r="D30" i="88"/>
  <c r="D34" i="88"/>
  <c r="D35" i="88"/>
  <c r="D37" i="88"/>
  <c r="D39" i="88"/>
  <c r="D40" i="88"/>
  <c r="D42" i="88"/>
  <c r="D44" i="88"/>
  <c r="D47" i="88"/>
  <c r="D48" i="88"/>
  <c r="D50" i="88"/>
  <c r="D52" i="88"/>
  <c r="D55" i="88"/>
  <c r="D57" i="88"/>
  <c r="D59" i="88"/>
  <c r="D13" i="88"/>
  <c r="D17" i="88"/>
  <c r="D20" i="88"/>
  <c r="D23" i="88"/>
  <c r="D24" i="88"/>
  <c r="D25" i="88"/>
  <c r="D26" i="88"/>
  <c r="D27" i="88"/>
  <c r="D36" i="88"/>
  <c r="D38" i="88"/>
  <c r="D41" i="88"/>
  <c r="D43" i="88"/>
  <c r="D45" i="88"/>
  <c r="D46" i="88"/>
  <c r="D49" i="88"/>
  <c r="D51" i="88"/>
  <c r="D53" i="88"/>
  <c r="D54" i="88"/>
  <c r="D56" i="88"/>
  <c r="D58" i="88"/>
  <c r="D60" i="88"/>
  <c r="D25" i="90"/>
  <c r="D24" i="90"/>
  <c r="D16" i="88"/>
  <c r="D22" i="90"/>
  <c r="D10" i="88"/>
  <c r="D14" i="88"/>
  <c r="D15" i="88"/>
  <c r="G27" i="89"/>
  <c r="O57" i="89"/>
  <c r="J53" i="89"/>
  <c r="K26" i="89"/>
  <c r="K47" i="89"/>
  <c r="M58" i="89"/>
  <c r="H41" i="89"/>
  <c r="J39" i="89"/>
  <c r="L50" i="89"/>
  <c r="F23" i="89"/>
  <c r="H16" i="89"/>
  <c r="L19" i="89"/>
  <c r="N34" i="89"/>
  <c r="I49" i="89"/>
  <c r="H36" i="89"/>
  <c r="H55" i="89"/>
  <c r="F34" i="89"/>
  <c r="N17" i="89"/>
  <c r="F48" i="89"/>
  <c r="G12" i="89"/>
  <c r="I18" i="89"/>
  <c r="G38" i="89"/>
  <c r="L33" i="89"/>
  <c r="G36" i="89"/>
  <c r="G55" i="89"/>
  <c r="M29" i="89"/>
  <c r="J45" i="89"/>
  <c r="N53" i="89"/>
  <c r="L32" i="89"/>
  <c r="L51" i="89"/>
  <c r="O47" i="89"/>
  <c r="K17" i="89"/>
  <c r="G56" i="89"/>
  <c r="J28" i="89"/>
  <c r="I54" i="89"/>
  <c r="K27" i="88"/>
  <c r="H52" i="89"/>
  <c r="K24" i="89"/>
  <c r="L27" i="89"/>
  <c r="F42" i="89"/>
  <c r="F35" i="89"/>
  <c r="G17" i="89"/>
  <c r="H24" i="89"/>
  <c r="M19" i="88"/>
  <c r="M26" i="89"/>
  <c r="N14" i="89"/>
  <c r="L41" i="89"/>
  <c r="O23" i="89"/>
  <c r="I29" i="89"/>
  <c r="K42" i="89"/>
  <c r="I44" i="89"/>
  <c r="L16" i="89"/>
  <c r="J52" i="89"/>
  <c r="M24" i="89"/>
  <c r="G33" i="89"/>
  <c r="F50" i="89"/>
  <c r="M44" i="89"/>
  <c r="N47" i="89"/>
  <c r="H19" i="89"/>
  <c r="J34" i="89"/>
  <c r="O55" i="89"/>
  <c r="O25" i="89"/>
  <c r="O26" i="89"/>
  <c r="N27" i="90"/>
  <c r="M51" i="89"/>
  <c r="G57" i="89"/>
  <c r="G50" i="89"/>
  <c r="H32" i="89"/>
  <c r="H51" i="89"/>
  <c r="H27" i="89"/>
  <c r="J35" i="89"/>
  <c r="L46" i="89"/>
  <c r="N28" i="89"/>
  <c r="K19" i="89"/>
  <c r="M34" i="89"/>
  <c r="G49" i="89"/>
  <c r="N59" i="89"/>
  <c r="N41" i="89"/>
  <c r="L44" i="89"/>
  <c r="O16" i="89"/>
  <c r="F36" i="89"/>
  <c r="F55" i="89"/>
  <c r="N45" i="89"/>
  <c r="I40" i="89"/>
  <c r="I59" i="89"/>
  <c r="F26" i="89"/>
  <c r="F47" i="89"/>
  <c r="H58" i="89"/>
  <c r="J48" i="89"/>
  <c r="K12" i="89"/>
  <c r="I37" i="89"/>
  <c r="H29" i="89"/>
  <c r="J42" i="89"/>
  <c r="G16" i="89"/>
  <c r="L39" i="89"/>
  <c r="N50" i="89"/>
  <c r="J23" i="89"/>
  <c r="L52" i="89"/>
  <c r="O24" i="89"/>
  <c r="K33" i="89"/>
  <c r="L49" i="89"/>
  <c r="F45" i="88"/>
  <c r="N49" i="89"/>
  <c r="F52" i="89"/>
  <c r="I24" i="89"/>
  <c r="G26" i="89"/>
  <c r="G47" i="89"/>
  <c r="I58" i="89"/>
  <c r="N52" i="89"/>
  <c r="O27" i="89"/>
  <c r="M39" i="89"/>
  <c r="O42" i="89"/>
  <c r="O56" i="89"/>
  <c r="F45" i="89"/>
  <c r="O38" i="89"/>
  <c r="K22" i="89"/>
  <c r="K43" i="89"/>
  <c r="M54" i="89"/>
  <c r="L29" i="89"/>
  <c r="N42" i="89"/>
  <c r="J11" i="89"/>
  <c r="F28" i="89"/>
  <c r="K23" i="89"/>
  <c r="G22" i="89"/>
  <c r="G43" i="89"/>
  <c r="G53" i="89"/>
  <c r="H44" i="89"/>
  <c r="K16" i="89"/>
  <c r="O22" i="89"/>
  <c r="K53" i="89"/>
  <c r="J26" i="89"/>
  <c r="J47" i="89"/>
  <c r="L58" i="89"/>
  <c r="F41" i="89"/>
  <c r="M55" i="89"/>
  <c r="O50" i="89"/>
  <c r="L23" i="89"/>
  <c r="H46" i="89"/>
  <c r="M59" i="89"/>
  <c r="M57" i="89"/>
  <c r="O58" i="89"/>
  <c r="J33" i="89"/>
  <c r="L36" i="89"/>
  <c r="L55" i="89"/>
  <c r="J57" i="89"/>
  <c r="H37" i="89"/>
  <c r="M41" i="89"/>
  <c r="I45" i="89"/>
  <c r="F17" i="89"/>
  <c r="G42" i="89"/>
  <c r="F39" i="89"/>
  <c r="H50" i="89"/>
  <c r="H25" i="88"/>
  <c r="O27" i="90"/>
  <c r="M45" i="89"/>
  <c r="M40" i="89"/>
  <c r="N39" i="89"/>
  <c r="N26" i="89"/>
  <c r="O59" i="89"/>
  <c r="K56" i="89"/>
  <c r="J43" i="88"/>
  <c r="G45" i="88"/>
  <c r="J35" i="88"/>
  <c r="I24" i="88"/>
  <c r="M33" i="89"/>
  <c r="I25" i="89"/>
  <c r="K38" i="89"/>
  <c r="I52" i="89"/>
  <c r="J14" i="89"/>
  <c r="L24" i="89"/>
  <c r="F49" i="89"/>
  <c r="K56" i="88"/>
  <c r="N48" i="89"/>
  <c r="O36" i="89"/>
  <c r="M18" i="89"/>
  <c r="O44" i="89"/>
  <c r="I35" i="88"/>
  <c r="J24" i="88"/>
  <c r="O43" i="88"/>
  <c r="M52" i="89"/>
  <c r="M43" i="89"/>
  <c r="F16" i="89"/>
  <c r="J48" i="88"/>
  <c r="F46" i="89"/>
  <c r="F25" i="88"/>
  <c r="M22" i="89"/>
  <c r="O45" i="89"/>
  <c r="K40" i="89"/>
  <c r="K59" i="89"/>
  <c r="O35" i="89"/>
  <c r="I41" i="89"/>
  <c r="O39" i="89"/>
  <c r="N51" i="89"/>
  <c r="M30" i="88"/>
  <c r="H35" i="89"/>
  <c r="J46" i="89"/>
  <c r="L19" i="88"/>
  <c r="K32" i="89"/>
  <c r="L25" i="89"/>
  <c r="N38" i="89"/>
  <c r="K48" i="89"/>
  <c r="L12" i="89"/>
  <c r="N18" i="89"/>
  <c r="O51" i="89"/>
  <c r="I57" i="89"/>
  <c r="I39" i="89"/>
  <c r="K50" i="89"/>
  <c r="G57" i="88"/>
  <c r="H51" i="88"/>
  <c r="O53" i="89"/>
  <c r="N42" i="88"/>
  <c r="M35" i="88"/>
  <c r="N23" i="89"/>
  <c r="M19" i="89"/>
  <c r="O34" i="89"/>
  <c r="K49" i="89"/>
  <c r="G25" i="89"/>
  <c r="I38" i="89"/>
  <c r="I53" i="89"/>
  <c r="O19" i="89"/>
  <c r="N32" i="89"/>
  <c r="K34" i="88"/>
  <c r="I36" i="89"/>
  <c r="I55" i="89"/>
  <c r="L58" i="88"/>
  <c r="F27" i="89"/>
  <c r="L59" i="88"/>
  <c r="F56" i="89"/>
  <c r="G51" i="89"/>
  <c r="J10" i="89"/>
  <c r="G35" i="89"/>
  <c r="I46" i="89"/>
  <c r="O32" i="89"/>
  <c r="H23" i="89"/>
  <c r="M50" i="89"/>
  <c r="K39" i="89"/>
  <c r="L40" i="89"/>
  <c r="M47" i="89"/>
  <c r="O46" i="89"/>
  <c r="J56" i="89"/>
  <c r="K51" i="89"/>
  <c r="N54" i="89"/>
  <c r="K11" i="89"/>
  <c r="F18" i="89"/>
  <c r="F37" i="89"/>
  <c r="L59" i="89"/>
  <c r="M32" i="89"/>
  <c r="N19" i="89"/>
  <c r="H49" i="89"/>
  <c r="L27" i="90"/>
  <c r="J19" i="89"/>
  <c r="L34" i="89"/>
  <c r="J36" i="89"/>
  <c r="J55" i="89"/>
  <c r="F57" i="89"/>
  <c r="K25" i="89"/>
  <c r="M38" i="89"/>
  <c r="N25" i="89"/>
  <c r="H33" i="89"/>
  <c r="F13" i="89"/>
  <c r="F29" i="89"/>
  <c r="H42" i="89"/>
  <c r="G29" i="89"/>
  <c r="I42" i="89"/>
  <c r="G40" i="89"/>
  <c r="G59" i="89"/>
  <c r="J27" i="89"/>
  <c r="L37" i="89"/>
  <c r="N35" i="89"/>
  <c r="O37" i="89"/>
  <c r="I16" i="89"/>
  <c r="F56" i="88"/>
  <c r="H22" i="89"/>
  <c r="H43" i="89"/>
  <c r="J54" i="89"/>
  <c r="H20" i="88"/>
  <c r="M27" i="90"/>
  <c r="N58" i="89"/>
  <c r="I56" i="88"/>
  <c r="N57" i="89"/>
  <c r="N54" i="88"/>
  <c r="O49" i="88"/>
  <c r="K29" i="89"/>
  <c r="G19" i="89"/>
  <c r="I34" i="89"/>
  <c r="N26" i="90"/>
  <c r="N36" i="89"/>
  <c r="H59" i="88"/>
  <c r="M38" i="88"/>
  <c r="O40" i="89"/>
  <c r="G52" i="88"/>
  <c r="J44" i="89"/>
  <c r="M16" i="89"/>
  <c r="G18" i="89"/>
  <c r="G37" i="89"/>
  <c r="F44" i="88"/>
  <c r="K44" i="89"/>
  <c r="N16" i="89"/>
  <c r="N15" i="89"/>
  <c r="L35" i="89"/>
  <c r="N46" i="89"/>
  <c r="J49" i="89"/>
  <c r="G11" i="89"/>
  <c r="M53" i="89"/>
  <c r="H40" i="89"/>
  <c r="I35" i="89"/>
  <c r="K46" i="89"/>
  <c r="G34" i="88"/>
  <c r="J25" i="89"/>
  <c r="L38" i="89"/>
  <c r="L53" i="89"/>
  <c r="F33" i="89"/>
  <c r="I27" i="90"/>
  <c r="N29" i="89"/>
  <c r="J22" i="89"/>
  <c r="M28" i="89"/>
  <c r="J40" i="89"/>
  <c r="J59" i="89"/>
  <c r="M35" i="89"/>
  <c r="G41" i="89"/>
  <c r="J38" i="88"/>
  <c r="O54" i="89"/>
  <c r="M11" i="89"/>
  <c r="F48" i="88"/>
  <c r="O57" i="88"/>
  <c r="H26" i="89"/>
  <c r="H47" i="89"/>
  <c r="J58" i="89"/>
  <c r="J56" i="88"/>
  <c r="G39" i="88"/>
  <c r="I26" i="89"/>
  <c r="I47" i="89"/>
  <c r="K58" i="89"/>
  <c r="I56" i="89"/>
  <c r="L28" i="89"/>
  <c r="L45" i="89"/>
  <c r="G34" i="89"/>
  <c r="G46" i="88"/>
  <c r="L50" i="88"/>
  <c r="N12" i="89"/>
  <c r="H36" i="88"/>
  <c r="O26" i="90"/>
  <c r="K49" i="88"/>
  <c r="J37" i="88"/>
  <c r="G44" i="89"/>
  <c r="J16" i="89"/>
  <c r="J15" i="89"/>
  <c r="G59" i="88"/>
  <c r="M23" i="89"/>
  <c r="H39" i="89"/>
  <c r="J50" i="89"/>
  <c r="H48" i="89"/>
  <c r="I12" i="89"/>
  <c r="K18" i="89"/>
  <c r="K37" i="89"/>
  <c r="F24" i="89"/>
  <c r="L26" i="90"/>
  <c r="M43" i="88"/>
  <c r="G24" i="89"/>
  <c r="G54" i="89"/>
  <c r="N55" i="88"/>
  <c r="I48" i="88"/>
  <c r="I13" i="88"/>
  <c r="N37" i="89"/>
  <c r="L48" i="89"/>
  <c r="M12" i="89"/>
  <c r="O18" i="89"/>
  <c r="K57" i="89"/>
  <c r="F22" i="89"/>
  <c r="I28" i="89"/>
  <c r="G48" i="89"/>
  <c r="H12" i="89"/>
  <c r="J18" i="89"/>
  <c r="J37" i="89"/>
  <c r="F38" i="89"/>
  <c r="L22" i="89"/>
  <c r="L43" i="89"/>
  <c r="O52" i="89"/>
  <c r="H59" i="89"/>
  <c r="L56" i="89"/>
  <c r="O28" i="89"/>
  <c r="O40" i="88"/>
  <c r="M53" i="88"/>
  <c r="F54" i="89"/>
  <c r="J60" i="88"/>
  <c r="K35" i="88"/>
  <c r="J41" i="89"/>
  <c r="I47" i="88"/>
  <c r="H40" i="88"/>
  <c r="N33" i="89"/>
  <c r="O49" i="89"/>
  <c r="K36" i="89"/>
  <c r="K55" i="89"/>
  <c r="H57" i="89"/>
  <c r="K13" i="88"/>
  <c r="H19" i="88"/>
  <c r="L41" i="88"/>
  <c r="M37" i="89"/>
  <c r="F41" i="88"/>
  <c r="L40" i="88"/>
  <c r="I22" i="89"/>
  <c r="I43" i="89"/>
  <c r="K54" i="89"/>
  <c r="K25" i="88"/>
  <c r="M13" i="88"/>
  <c r="L55" i="88"/>
  <c r="F44" i="89"/>
  <c r="F53" i="89"/>
  <c r="M58" i="88"/>
  <c r="F28" i="88"/>
  <c r="G32" i="89"/>
  <c r="H25" i="89"/>
  <c r="J38" i="89"/>
  <c r="H56" i="89"/>
  <c r="K28" i="89"/>
  <c r="K45" i="89"/>
  <c r="K54" i="88"/>
  <c r="G52" i="89"/>
  <c r="N44" i="88"/>
  <c r="L38" i="88"/>
  <c r="M42" i="89"/>
  <c r="O17" i="89"/>
  <c r="G58" i="89"/>
  <c r="M26" i="90"/>
  <c r="J29" i="88"/>
  <c r="O41" i="89"/>
  <c r="F19" i="89"/>
  <c r="H34" i="89"/>
  <c r="F18" i="88"/>
  <c r="K52" i="88"/>
  <c r="F32" i="89"/>
  <c r="F51" i="89"/>
  <c r="I17" i="89"/>
  <c r="I27" i="88"/>
  <c r="I38" i="88"/>
  <c r="M27" i="89"/>
  <c r="M56" i="89"/>
  <c r="O12" i="89"/>
  <c r="I37" i="88"/>
  <c r="O33" i="89"/>
  <c r="J39" i="88"/>
  <c r="K52" i="89"/>
  <c r="L14" i="89"/>
  <c r="N24" i="89"/>
  <c r="I33" i="89"/>
  <c r="H28" i="89"/>
  <c r="H45" i="89"/>
  <c r="J12" i="89"/>
  <c r="L18" i="89"/>
  <c r="I32" i="89"/>
  <c r="I51" i="89"/>
  <c r="L17" i="89"/>
  <c r="L47" i="88"/>
  <c r="H27" i="90"/>
  <c r="K34" i="89"/>
  <c r="F49" i="88"/>
  <c r="K27" i="89"/>
  <c r="K41" i="89"/>
  <c r="L20" i="88"/>
  <c r="I48" i="89"/>
  <c r="J43" i="89"/>
  <c r="L54" i="89"/>
  <c r="F40" i="89"/>
  <c r="F59" i="89"/>
  <c r="M46" i="89"/>
  <c r="K42" i="88"/>
  <c r="J24" i="89"/>
  <c r="L42" i="89"/>
  <c r="O60" i="88"/>
  <c r="L37" i="88"/>
  <c r="F51" i="88"/>
  <c r="I55" i="88"/>
  <c r="N27" i="89"/>
  <c r="G25" i="88"/>
  <c r="I23" i="89"/>
  <c r="J17" i="89"/>
  <c r="N22" i="89"/>
  <c r="G55" i="88"/>
  <c r="F35" i="88"/>
  <c r="O44" i="88"/>
  <c r="H53" i="89"/>
  <c r="H38" i="89"/>
  <c r="F25" i="89"/>
  <c r="H54" i="89"/>
  <c r="F43" i="89"/>
  <c r="M49" i="89"/>
  <c r="G41" i="88"/>
  <c r="M36" i="89"/>
  <c r="I19" i="89"/>
  <c r="F58" i="89"/>
  <c r="G27" i="90"/>
  <c r="H44" i="88"/>
  <c r="H17" i="89"/>
  <c r="L45" i="88"/>
  <c r="O43" i="89"/>
  <c r="K59" i="88"/>
  <c r="O29" i="89"/>
  <c r="M48" i="89"/>
  <c r="H35" i="88"/>
  <c r="G23" i="89"/>
  <c r="M17" i="89"/>
  <c r="J51" i="89"/>
  <c r="J32" i="89"/>
  <c r="L52" i="88"/>
  <c r="J49" i="88"/>
  <c r="F30" i="88"/>
  <c r="O50" i="88"/>
  <c r="K39" i="88"/>
  <c r="L26" i="89"/>
  <c r="G20" i="88"/>
  <c r="J40" i="88"/>
  <c r="M25" i="89"/>
  <c r="N43" i="89"/>
  <c r="J45" i="88"/>
  <c r="N44" i="89"/>
  <c r="J26" i="88"/>
  <c r="L53" i="88"/>
  <c r="H52" i="88"/>
  <c r="H58" i="88"/>
  <c r="N45" i="88"/>
  <c r="I27" i="89"/>
  <c r="K35" i="89"/>
  <c r="F39" i="88"/>
  <c r="H18" i="89"/>
  <c r="F12" i="89"/>
  <c r="N56" i="89"/>
  <c r="G51" i="88"/>
  <c r="L57" i="89"/>
  <c r="F27" i="90"/>
  <c r="M50" i="88"/>
  <c r="N40" i="89"/>
  <c r="N55" i="89"/>
  <c r="G45" i="89"/>
  <c r="G28" i="89"/>
  <c r="G46" i="89"/>
  <c r="M54" i="88"/>
  <c r="L35" i="88"/>
  <c r="I45" i="88"/>
  <c r="I50" i="89"/>
  <c r="G39" i="89"/>
  <c r="K26" i="88"/>
  <c r="M47" i="88"/>
  <c r="L47" i="89"/>
  <c r="J29" i="89"/>
  <c r="F11" i="89"/>
  <c r="F20" i="88"/>
  <c r="M46" i="88"/>
  <c r="L49" i="88"/>
  <c r="J50" i="88"/>
  <c r="F47" i="88"/>
  <c r="O48" i="89"/>
  <c r="L51" i="88"/>
  <c r="H46" i="88"/>
  <c r="J47" i="88"/>
  <c r="K53" i="88"/>
  <c r="G42" i="88"/>
  <c r="M41" i="88"/>
  <c r="L13" i="88"/>
  <c r="N41" i="88"/>
  <c r="G38" i="88"/>
  <c r="J30" i="89"/>
  <c r="F17" i="90"/>
  <c r="G26" i="90"/>
  <c r="M27" i="88"/>
  <c r="K13" i="89"/>
  <c r="N58" i="88"/>
  <c r="F43" i="88"/>
  <c r="E36" i="89"/>
  <c r="K18" i="90"/>
  <c r="H11" i="89"/>
  <c r="J51" i="88"/>
  <c r="I30" i="88"/>
  <c r="H10" i="89"/>
  <c r="E48" i="89"/>
  <c r="H12" i="90"/>
  <c r="L30" i="89"/>
  <c r="H18" i="90"/>
  <c r="H27" i="88"/>
  <c r="E23" i="89"/>
  <c r="L10" i="89"/>
  <c r="E56" i="89"/>
  <c r="M18" i="90"/>
  <c r="I18" i="90"/>
  <c r="E46" i="89"/>
  <c r="K41" i="88"/>
  <c r="J13" i="88"/>
  <c r="F46" i="88"/>
  <c r="J36" i="88"/>
  <c r="M56" i="88"/>
  <c r="G60" i="88"/>
  <c r="G44" i="88"/>
  <c r="H43" i="88"/>
  <c r="H19" i="90"/>
  <c r="K19" i="90"/>
  <c r="M57" i="88"/>
  <c r="E28" i="89"/>
  <c r="L56" i="88"/>
  <c r="J16" i="90"/>
  <c r="K26" i="90"/>
  <c r="E17" i="89"/>
  <c r="E10" i="89"/>
  <c r="G23" i="88"/>
  <c r="N12" i="90"/>
  <c r="N19" i="90"/>
  <c r="K43" i="88"/>
  <c r="E16" i="89"/>
  <c r="L27" i="88"/>
  <c r="E12" i="89"/>
  <c r="F16" i="90"/>
  <c r="L17" i="90"/>
  <c r="N53" i="88"/>
  <c r="I28" i="88"/>
  <c r="N52" i="88"/>
  <c r="M29" i="88"/>
  <c r="L26" i="88"/>
  <c r="G13" i="89"/>
  <c r="K51" i="88"/>
  <c r="F24" i="88"/>
  <c r="E49" i="89"/>
  <c r="I51" i="88"/>
  <c r="K16" i="90"/>
  <c r="K28" i="88"/>
  <c r="G24" i="88"/>
  <c r="L29" i="88"/>
  <c r="O30" i="89"/>
  <c r="J9" i="89"/>
  <c r="O42" i="88"/>
  <c r="M48" i="88"/>
  <c r="H34" i="88"/>
  <c r="G36" i="88"/>
  <c r="G58" i="88"/>
  <c r="M25" i="88"/>
  <c r="M12" i="90"/>
  <c r="J44" i="88"/>
  <c r="G17" i="90"/>
  <c r="O18" i="90"/>
  <c r="F38" i="88"/>
  <c r="F15" i="89"/>
  <c r="L46" i="88"/>
  <c r="E42" i="89"/>
  <c r="O59" i="88"/>
  <c r="O56" i="88"/>
  <c r="I25" i="88"/>
  <c r="E33" i="89"/>
  <c r="K46" i="88"/>
  <c r="G26" i="88"/>
  <c r="G47" i="88"/>
  <c r="F26" i="88"/>
  <c r="L25" i="88"/>
  <c r="K36" i="88"/>
  <c r="I26" i="90"/>
  <c r="H38" i="88"/>
  <c r="M45" i="88"/>
  <c r="M55" i="88"/>
  <c r="M20" i="88"/>
  <c r="K24" i="88"/>
  <c r="M26" i="88"/>
  <c r="N11" i="89"/>
  <c r="H30" i="88"/>
  <c r="I52" i="88"/>
  <c r="L36" i="88"/>
  <c r="J25" i="88"/>
  <c r="K45" i="88"/>
  <c r="I34" i="88"/>
  <c r="N43" i="88"/>
  <c r="L11" i="89"/>
  <c r="M13" i="89"/>
  <c r="M34" i="88"/>
  <c r="E24" i="89"/>
  <c r="G43" i="88"/>
  <c r="F19" i="90"/>
  <c r="G14" i="89"/>
  <c r="H29" i="88"/>
  <c r="O52" i="88"/>
  <c r="L34" i="88"/>
  <c r="M14" i="89"/>
  <c r="G49" i="88"/>
  <c r="G15" i="89"/>
  <c r="H60" i="88"/>
  <c r="O53" i="88"/>
  <c r="J12" i="90"/>
  <c r="M28" i="88"/>
  <c r="H13" i="89"/>
  <c r="O54" i="88"/>
  <c r="J20" i="88"/>
  <c r="I59" i="88"/>
  <c r="E59" i="89"/>
  <c r="E40" i="89"/>
  <c r="H39" i="88"/>
  <c r="O47" i="88"/>
  <c r="K57" i="88"/>
  <c r="K47" i="88"/>
  <c r="F27" i="88"/>
  <c r="E39" i="89"/>
  <c r="G37" i="88"/>
  <c r="K27" i="90"/>
  <c r="G18" i="90"/>
  <c r="K30" i="88"/>
  <c r="L39" i="88"/>
  <c r="K29" i="88"/>
  <c r="N56" i="88"/>
  <c r="I40" i="88"/>
  <c r="O55" i="88"/>
  <c r="J34" i="88"/>
  <c r="L15" i="89"/>
  <c r="G35" i="88"/>
  <c r="K60" i="88"/>
  <c r="N48" i="88"/>
  <c r="O45" i="88"/>
  <c r="F14" i="89"/>
  <c r="E52" i="89"/>
  <c r="N50" i="88"/>
  <c r="I14" i="89"/>
  <c r="H26" i="90"/>
  <c r="E34" i="89"/>
  <c r="L16" i="90"/>
  <c r="M39" i="88"/>
  <c r="L48" i="88"/>
  <c r="E26" i="90"/>
  <c r="O10" i="89"/>
  <c r="I41" i="88"/>
  <c r="G48" i="88"/>
  <c r="L57" i="88"/>
  <c r="K48" i="88"/>
  <c r="N60" i="88"/>
  <c r="H15" i="89"/>
  <c r="L18" i="88"/>
  <c r="O51" i="88"/>
  <c r="H55" i="88"/>
  <c r="F12" i="90"/>
  <c r="J41" i="88"/>
  <c r="E57" i="89"/>
  <c r="D33" i="88"/>
  <c r="E35" i="89"/>
  <c r="E55" i="89"/>
  <c r="J13" i="89"/>
  <c r="O58" i="88"/>
  <c r="O17" i="90"/>
  <c r="E32" i="89"/>
  <c r="E51" i="89"/>
  <c r="J59" i="88"/>
  <c r="K17" i="90"/>
  <c r="M16" i="90"/>
  <c r="J17" i="90"/>
  <c r="E53" i="89"/>
  <c r="E38" i="89"/>
  <c r="O14" i="89"/>
  <c r="I10" i="89"/>
  <c r="E47" i="89"/>
  <c r="E26" i="89"/>
  <c r="F23" i="88"/>
  <c r="L60" i="88"/>
  <c r="G30" i="89"/>
  <c r="G20" i="89"/>
  <c r="G16" i="90"/>
  <c r="E11" i="89"/>
  <c r="L30" i="88"/>
  <c r="E50" i="89"/>
  <c r="I57" i="88"/>
  <c r="K18" i="88"/>
  <c r="N10" i="89"/>
  <c r="I39" i="88"/>
  <c r="H16" i="90"/>
  <c r="E43" i="89"/>
  <c r="E22" i="89"/>
  <c r="H42" i="88"/>
  <c r="E26" i="88"/>
  <c r="J57" i="88"/>
  <c r="I44" i="88"/>
  <c r="K50" i="88"/>
  <c r="F60" i="88"/>
  <c r="E27" i="89"/>
  <c r="K19" i="88"/>
  <c r="E19" i="89"/>
  <c r="G29" i="88"/>
  <c r="J42" i="88"/>
  <c r="H54" i="88"/>
  <c r="J28" i="88"/>
  <c r="J18" i="90"/>
  <c r="I18" i="88"/>
  <c r="K20" i="88"/>
  <c r="H53" i="88"/>
  <c r="O12" i="90"/>
  <c r="M15" i="89"/>
  <c r="O13" i="89"/>
  <c r="F54" i="88"/>
  <c r="G12" i="90"/>
  <c r="M40" i="88"/>
  <c r="E45" i="89"/>
  <c r="I15" i="89"/>
  <c r="H50" i="88"/>
  <c r="J55" i="88"/>
  <c r="J54" i="88"/>
  <c r="G19" i="88"/>
  <c r="F19" i="88"/>
  <c r="H24" i="88"/>
  <c r="I19" i="90"/>
  <c r="M30" i="89"/>
  <c r="M49" i="88"/>
  <c r="J58" i="88"/>
  <c r="J30" i="88"/>
  <c r="N47" i="88"/>
  <c r="F57" i="88"/>
  <c r="L43" i="88"/>
  <c r="O19" i="90"/>
  <c r="M36" i="88"/>
  <c r="H45" i="88"/>
  <c r="N16" i="90"/>
  <c r="J46" i="88"/>
  <c r="M24" i="88"/>
  <c r="K40" i="88"/>
  <c r="I16" i="90"/>
  <c r="I19" i="88"/>
  <c r="L24" i="88"/>
  <c r="M44" i="88"/>
  <c r="I26" i="88"/>
  <c r="F34" i="88"/>
  <c r="I60" i="88"/>
  <c r="E37" i="89"/>
  <c r="F53" i="88"/>
  <c r="I42" i="88"/>
  <c r="F13" i="88"/>
  <c r="G50" i="88"/>
  <c r="L19" i="90"/>
  <c r="M19" i="90"/>
  <c r="L12" i="90"/>
  <c r="K37" i="88"/>
  <c r="M18" i="88"/>
  <c r="G30" i="88"/>
  <c r="J27" i="90"/>
  <c r="J53" i="88"/>
  <c r="E29" i="89"/>
  <c r="N46" i="88"/>
  <c r="G54" i="88"/>
  <c r="J26" i="90"/>
  <c r="F29" i="88"/>
  <c r="J27" i="88"/>
  <c r="I46" i="88"/>
  <c r="F18" i="90"/>
  <c r="H26" i="88"/>
  <c r="L18" i="90"/>
  <c r="N40" i="88"/>
  <c r="H41" i="88"/>
  <c r="K15" i="89"/>
  <c r="N59" i="88"/>
  <c r="I20" i="88"/>
  <c r="E54" i="89"/>
  <c r="F52" i="88"/>
  <c r="E25" i="89"/>
  <c r="H56" i="88"/>
  <c r="F37" i="88"/>
  <c r="H37" i="88"/>
  <c r="H13" i="88"/>
  <c r="O41" i="88"/>
  <c r="G13" i="88"/>
  <c r="I29" i="88"/>
  <c r="I54" i="88"/>
  <c r="J19" i="88"/>
  <c r="F26" i="90"/>
  <c r="O11" i="89"/>
  <c r="O48" i="88"/>
  <c r="K58" i="88"/>
  <c r="G19" i="90"/>
  <c r="I36" i="88"/>
  <c r="K12" i="90"/>
  <c r="H48" i="88"/>
  <c r="E18" i="89"/>
  <c r="M42" i="88"/>
  <c r="H28" i="88"/>
  <c r="G56" i="88"/>
  <c r="N17" i="90"/>
  <c r="N18" i="90"/>
  <c r="I17" i="90"/>
  <c r="I53" i="88"/>
  <c r="G27" i="88"/>
  <c r="O15" i="89"/>
  <c r="H49" i="88"/>
  <c r="N51" i="88"/>
  <c r="I11" i="89"/>
  <c r="H57" i="88"/>
  <c r="L44" i="88"/>
  <c r="M20" i="89"/>
  <c r="M52" i="88"/>
  <c r="E53" i="88"/>
  <c r="L28" i="88"/>
  <c r="G18" i="88"/>
  <c r="F58" i="88"/>
  <c r="N57" i="88"/>
  <c r="K14" i="89"/>
  <c r="E58" i="89"/>
  <c r="I12" i="90"/>
  <c r="N49" i="88"/>
  <c r="I13" i="89"/>
  <c r="K44" i="88"/>
  <c r="I50" i="88"/>
  <c r="L42" i="88"/>
  <c r="F36" i="88"/>
  <c r="M17" i="90"/>
  <c r="E41" i="89"/>
  <c r="M59" i="88"/>
  <c r="F55" i="88"/>
  <c r="I43" i="88"/>
  <c r="J19" i="90"/>
  <c r="K38" i="88"/>
  <c r="G40" i="88"/>
  <c r="M60" i="88"/>
  <c r="H18" i="88"/>
  <c r="K55" i="88"/>
  <c r="J52" i="88"/>
  <c r="F42" i="88"/>
  <c r="I58" i="88"/>
  <c r="M51" i="88"/>
  <c r="E44" i="89"/>
  <c r="H47" i="88"/>
  <c r="G53" i="88"/>
  <c r="I49" i="88"/>
  <c r="O46" i="88"/>
  <c r="G28" i="88"/>
  <c r="F40" i="88"/>
  <c r="F50" i="88"/>
  <c r="O16" i="90"/>
  <c r="L54" i="88"/>
  <c r="F59" i="88"/>
  <c r="M37" i="88"/>
  <c r="J18" i="88"/>
  <c r="E18" i="88"/>
  <c r="H17" i="90"/>
  <c r="D31" i="90"/>
  <c r="L32" i="90"/>
  <c r="E42" i="88"/>
  <c r="N32" i="90"/>
  <c r="J32" i="90"/>
  <c r="I11" i="90"/>
  <c r="E58" i="88"/>
  <c r="E30" i="88"/>
  <c r="K15" i="90"/>
  <c r="G32" i="90"/>
  <c r="E28" i="88"/>
  <c r="E60" i="88"/>
  <c r="I32" i="90"/>
  <c r="E39" i="88"/>
  <c r="E54" i="88"/>
  <c r="E19" i="88"/>
  <c r="E34" i="88"/>
  <c r="L33" i="88"/>
  <c r="L31" i="88"/>
  <c r="J17" i="88"/>
  <c r="J16" i="88"/>
  <c r="H22" i="90"/>
  <c r="M23" i="88"/>
  <c r="I17" i="88"/>
  <c r="I16" i="88"/>
  <c r="L15" i="88"/>
  <c r="H11" i="88"/>
  <c r="K15" i="88"/>
  <c r="E13" i="89"/>
  <c r="F11" i="88"/>
  <c r="F13" i="90"/>
  <c r="N15" i="90"/>
  <c r="M11" i="88"/>
  <c r="E13" i="88"/>
  <c r="I11" i="88"/>
  <c r="J11" i="90"/>
  <c r="I15" i="88"/>
  <c r="F15" i="88"/>
  <c r="H15" i="90"/>
  <c r="M13" i="90"/>
  <c r="E47" i="88"/>
  <c r="D31" i="88"/>
  <c r="K23" i="88"/>
  <c r="I23" i="88"/>
  <c r="G33" i="88"/>
  <c r="G31" i="88"/>
  <c r="J11" i="88"/>
  <c r="E16" i="90"/>
  <c r="E44" i="88"/>
  <c r="H31" i="88"/>
  <c r="H33" i="88"/>
  <c r="E43" i="88"/>
  <c r="L23" i="88"/>
  <c r="L21" i="88"/>
  <c r="E57" i="88"/>
  <c r="L11" i="90"/>
  <c r="E19" i="90"/>
  <c r="N11" i="90"/>
  <c r="E25" i="88"/>
  <c r="H32" i="90"/>
  <c r="E35" i="88"/>
  <c r="I12" i="88"/>
  <c r="K32" i="90"/>
  <c r="F33" i="88"/>
  <c r="G11" i="90"/>
  <c r="L17" i="88"/>
  <c r="L16" i="88"/>
  <c r="J15" i="88"/>
  <c r="G15" i="88"/>
  <c r="E14" i="89"/>
  <c r="I33" i="88"/>
  <c r="I31" i="88"/>
  <c r="K33" i="88"/>
  <c r="K31" i="88"/>
  <c r="G17" i="88"/>
  <c r="G16" i="88"/>
  <c r="E27" i="88"/>
  <c r="J12" i="88"/>
  <c r="E48" i="88"/>
  <c r="H17" i="88"/>
  <c r="K11" i="88"/>
  <c r="D17" i="90"/>
  <c r="D12" i="90"/>
  <c r="K12" i="88"/>
  <c r="M12" i="88"/>
  <c r="F12" i="88"/>
  <c r="J23" i="88"/>
  <c r="E20" i="88"/>
  <c r="M16" i="88"/>
  <c r="M17" i="88"/>
  <c r="G13" i="90"/>
  <c r="G11" i="88"/>
  <c r="J33" i="88"/>
  <c r="J31" i="88"/>
  <c r="M15" i="88"/>
  <c r="E51" i="88"/>
  <c r="E52" i="88"/>
  <c r="M33" i="88"/>
  <c r="M31" i="88"/>
  <c r="H12" i="88"/>
  <c r="H15" i="88"/>
  <c r="E49" i="88"/>
  <c r="M11" i="90"/>
  <c r="E38" i="88"/>
  <c r="E40" i="88"/>
  <c r="M15" i="90"/>
  <c r="F16" i="88"/>
  <c r="F17" i="88"/>
  <c r="E45" i="88"/>
  <c r="E12" i="90"/>
  <c r="D18" i="90"/>
  <c r="D19" i="90"/>
  <c r="L12" i="88"/>
  <c r="E17" i="90"/>
  <c r="E59" i="88"/>
  <c r="F11" i="90"/>
  <c r="G15" i="90"/>
  <c r="L11" i="88"/>
  <c r="E27" i="90"/>
  <c r="E46" i="88"/>
  <c r="G12" i="88"/>
  <c r="E55" i="88"/>
  <c r="H23" i="88"/>
  <c r="H21" i="88"/>
  <c r="E41" i="88"/>
  <c r="E18" i="90"/>
  <c r="E37" i="88"/>
  <c r="M32" i="90"/>
  <c r="E29" i="88"/>
  <c r="F32" i="90"/>
  <c r="E36" i="88"/>
  <c r="E50" i="88"/>
  <c r="E56" i="88"/>
  <c r="K17" i="88"/>
  <c r="E24" i="88"/>
  <c r="D16" i="90"/>
  <c r="G21" i="88"/>
  <c r="G31" i="90"/>
  <c r="F29" i="90"/>
  <c r="E32" i="90"/>
  <c r="J22" i="90"/>
  <c r="O10" i="90"/>
  <c r="J10" i="90"/>
  <c r="N22" i="90"/>
  <c r="L10" i="88"/>
  <c r="O22" i="90"/>
  <c r="O24" i="90"/>
  <c r="H25" i="90"/>
  <c r="K29" i="90"/>
  <c r="F25" i="90"/>
  <c r="N10" i="90"/>
  <c r="J25" i="90"/>
  <c r="N31" i="90"/>
  <c r="J24" i="90"/>
  <c r="G14" i="88"/>
  <c r="E17" i="88"/>
  <c r="E16" i="88"/>
  <c r="G10" i="88"/>
  <c r="H14" i="88"/>
  <c r="M14" i="88"/>
  <c r="I14" i="88"/>
  <c r="O29" i="90"/>
  <c r="G10" i="90"/>
  <c r="E12" i="88"/>
  <c r="E15" i="88"/>
  <c r="H31" i="90"/>
  <c r="E23" i="88"/>
  <c r="M22" i="90"/>
  <c r="N25" i="90"/>
  <c r="O25" i="90"/>
  <c r="I22" i="90"/>
  <c r="I10" i="90"/>
  <c r="I21" i="88"/>
  <c r="K21" i="88"/>
  <c r="D10" i="90"/>
  <c r="E25" i="90"/>
  <c r="F22" i="90"/>
  <c r="I25" i="90"/>
  <c r="F9" i="90"/>
  <c r="F10" i="88"/>
  <c r="L22" i="90"/>
  <c r="F31" i="90"/>
  <c r="E24" i="90"/>
  <c r="L10" i="90"/>
  <c r="K14" i="88"/>
  <c r="F14" i="88"/>
  <c r="K24" i="90"/>
  <c r="H10" i="90"/>
  <c r="M10" i="90"/>
  <c r="G24" i="90"/>
  <c r="I24" i="90"/>
  <c r="O31" i="90"/>
  <c r="L31" i="90"/>
  <c r="E33" i="88"/>
  <c r="E31" i="88"/>
  <c r="G25" i="90"/>
  <c r="J21" i="88"/>
  <c r="E22" i="90"/>
  <c r="M24" i="90"/>
  <c r="H24" i="90"/>
  <c r="K10" i="90"/>
  <c r="L14" i="88"/>
  <c r="E11" i="88"/>
  <c r="G22" i="90"/>
  <c r="K10" i="88"/>
  <c r="F24" i="90"/>
  <c r="K31" i="90"/>
  <c r="M25" i="90"/>
  <c r="J14" i="88"/>
  <c r="E10" i="90"/>
  <c r="L25" i="90"/>
  <c r="K25" i="90"/>
  <c r="I31" i="90"/>
  <c r="J10" i="88"/>
  <c r="N24" i="90"/>
  <c r="I10" i="88"/>
  <c r="K22" i="90"/>
  <c r="M10" i="88"/>
  <c r="F10" i="90"/>
  <c r="E11" i="90"/>
  <c r="L24" i="90"/>
  <c r="H10" i="88"/>
  <c r="M21" i="88"/>
  <c r="L29" i="90"/>
  <c r="J30" i="90"/>
  <c r="O28" i="90"/>
  <c r="M31" i="90"/>
  <c r="M28" i="90"/>
  <c r="L30" i="90"/>
  <c r="G28" i="90"/>
  <c r="K30" i="90"/>
  <c r="K9" i="90"/>
  <c r="M9" i="90"/>
  <c r="G9" i="90"/>
  <c r="J31" i="90"/>
  <c r="N9" i="90"/>
  <c r="J9" i="90"/>
  <c r="O9" i="90"/>
  <c r="N30" i="90"/>
  <c r="E9" i="90"/>
  <c r="I30" i="90"/>
  <c r="E10" i="88"/>
  <c r="H9" i="90"/>
  <c r="J29" i="90"/>
  <c r="E31" i="90"/>
  <c r="I9" i="90"/>
  <c r="E14" i="88"/>
  <c r="N23" i="90"/>
  <c r="E28" i="90"/>
  <c r="F28" i="90"/>
  <c r="J23" i="90"/>
  <c r="E23" i="90"/>
  <c r="M29" i="90"/>
  <c r="L28" i="90"/>
  <c r="H29" i="90"/>
  <c r="G23" i="90"/>
  <c r="O23" i="90"/>
  <c r="M8" i="88"/>
  <c r="F8" i="88"/>
  <c r="J8" i="88"/>
  <c r="E8" i="88"/>
  <c r="M7" i="91"/>
  <c r="F33" i="91"/>
  <c r="K49" i="91"/>
  <c r="I48" i="91"/>
  <c r="M26" i="91"/>
  <c r="M28" i="91"/>
  <c r="J46" i="91"/>
  <c r="F49" i="91"/>
  <c r="I23" i="91"/>
  <c r="N51" i="91"/>
  <c r="N27" i="91"/>
  <c r="I46" i="91"/>
  <c r="E23" i="91"/>
  <c r="N26" i="91"/>
  <c r="G43" i="91"/>
  <c r="M17" i="91"/>
  <c r="L7" i="91"/>
  <c r="J17" i="91"/>
  <c r="J40" i="91"/>
  <c r="L56" i="91"/>
  <c r="F40" i="91"/>
  <c r="E57" i="91"/>
  <c r="O13" i="91"/>
  <c r="E59" i="91"/>
  <c r="G48" i="91"/>
  <c r="F37" i="91"/>
  <c r="E42" i="91"/>
  <c r="I17" i="91"/>
  <c r="G52" i="91"/>
  <c r="G27" i="91"/>
  <c r="H47" i="91"/>
  <c r="N53" i="91"/>
  <c r="E52" i="91"/>
  <c r="K27" i="91"/>
  <c r="L58" i="91"/>
  <c r="K34" i="91"/>
  <c r="L28" i="91"/>
  <c r="O28" i="91"/>
  <c r="H53" i="91"/>
  <c r="F47" i="91"/>
  <c r="K53" i="91"/>
  <c r="H55" i="91"/>
  <c r="M29" i="91"/>
  <c r="J58" i="91"/>
  <c r="F24" i="91"/>
  <c r="K56" i="91"/>
  <c r="H42" i="91"/>
  <c r="J44" i="91"/>
  <c r="H29" i="91"/>
  <c r="L52" i="91"/>
  <c r="F26" i="91"/>
  <c r="M56" i="91"/>
  <c r="M18" i="91"/>
  <c r="K46" i="91"/>
  <c r="E49" i="91"/>
  <c r="K60" i="91"/>
  <c r="J37" i="91"/>
  <c r="M33" i="91"/>
  <c r="H28" i="91"/>
  <c r="K58" i="91"/>
  <c r="K36" i="91"/>
  <c r="H59" i="91"/>
  <c r="H27" i="91"/>
  <c r="N28" i="91"/>
  <c r="H57" i="91"/>
  <c r="N38" i="91"/>
  <c r="L42" i="91"/>
  <c r="K37" i="91"/>
  <c r="O7" i="91"/>
  <c r="F19" i="91"/>
  <c r="E44" i="91"/>
  <c r="E53" i="91"/>
  <c r="F42" i="91"/>
  <c r="M53" i="91"/>
  <c r="L20" i="91"/>
  <c r="O59" i="91"/>
  <c r="F50" i="91"/>
  <c r="F27" i="91"/>
  <c r="G38" i="91"/>
  <c r="I36" i="91"/>
  <c r="O25" i="91"/>
  <c r="I54" i="91"/>
  <c r="O24" i="91"/>
  <c r="H7" i="91"/>
  <c r="E46" i="91"/>
  <c r="J35" i="91"/>
  <c r="N55" i="91"/>
  <c r="I24" i="91"/>
  <c r="L23" i="91"/>
  <c r="E24" i="91"/>
  <c r="G34" i="91"/>
  <c r="F34" i="91"/>
  <c r="I38" i="91"/>
  <c r="N39" i="91"/>
  <c r="I28" i="90"/>
  <c r="O13" i="90"/>
  <c r="E29" i="90"/>
  <c r="L15" i="90"/>
  <c r="F14" i="90"/>
  <c r="I13" i="90"/>
  <c r="H30" i="90"/>
  <c r="I23" i="90"/>
  <c r="I15" i="90"/>
  <c r="E14" i="90"/>
  <c r="E15" i="90"/>
  <c r="N29" i="90"/>
  <c r="H14" i="90"/>
  <c r="L23" i="90"/>
  <c r="M30" i="90"/>
  <c r="J13" i="90"/>
  <c r="K28" i="90"/>
  <c r="J15" i="90"/>
  <c r="O14" i="90"/>
  <c r="M14" i="90"/>
  <c r="G14" i="90"/>
  <c r="F30" i="90"/>
  <c r="M23" i="90"/>
  <c r="F23" i="90"/>
  <c r="H28" i="90"/>
  <c r="L9" i="90"/>
  <c r="H23" i="90"/>
  <c r="G7" i="91"/>
  <c r="H13" i="90"/>
  <c r="J14" i="90"/>
  <c r="L75" i="91"/>
  <c r="M75" i="91"/>
  <c r="D17" i="91"/>
  <c r="M52" i="91"/>
  <c r="D32" i="90"/>
  <c r="J28" i="91"/>
  <c r="E61" i="91"/>
  <c r="E21" i="88"/>
  <c r="H14" i="89"/>
  <c r="E20" i="89"/>
  <c r="E30" i="89"/>
  <c r="F9" i="89"/>
  <c r="F10" i="89"/>
  <c r="I7" i="89"/>
  <c r="I9" i="89"/>
  <c r="M9" i="89"/>
  <c r="M10" i="89"/>
  <c r="N13" i="89"/>
  <c r="K30" i="89"/>
  <c r="D15" i="89"/>
  <c r="D52" i="89"/>
  <c r="D17" i="89"/>
  <c r="D19" i="89"/>
  <c r="D23" i="89"/>
  <c r="D25" i="89"/>
  <c r="D27" i="89"/>
  <c r="D29" i="89"/>
  <c r="D54" i="89"/>
  <c r="D56" i="89"/>
  <c r="D58" i="89"/>
  <c r="E9" i="89"/>
  <c r="L13" i="89"/>
  <c r="K9" i="89"/>
  <c r="K10" i="89"/>
  <c r="N20" i="89"/>
  <c r="N30" i="89"/>
  <c r="G9" i="89"/>
  <c r="G10" i="89"/>
  <c r="F20" i="89"/>
  <c r="F30" i="89"/>
  <c r="I20" i="89"/>
  <c r="I30" i="89"/>
  <c r="H20" i="89"/>
  <c r="H30" i="89"/>
  <c r="D12" i="89"/>
  <c r="D14" i="89"/>
  <c r="D18" i="89"/>
  <c r="D22" i="89"/>
  <c r="D24" i="89"/>
  <c r="D26" i="89"/>
  <c r="D28" i="89"/>
  <c r="D53" i="89"/>
  <c r="D55" i="89"/>
  <c r="D57" i="89"/>
  <c r="D59" i="89"/>
  <c r="K14" i="90"/>
  <c r="J28" i="90"/>
  <c r="F15" i="90"/>
  <c r="F31" i="88"/>
  <c r="I14" i="90"/>
  <c r="D13" i="90"/>
  <c r="I11" i="91"/>
  <c r="M11" i="91"/>
  <c r="E13" i="90"/>
  <c r="H11" i="90"/>
  <c r="N13" i="90"/>
  <c r="L14" i="90"/>
  <c r="D9" i="90"/>
  <c r="D11" i="90"/>
  <c r="D15" i="90"/>
  <c r="L8" i="88"/>
  <c r="I8" i="88"/>
  <c r="O11" i="90"/>
  <c r="K13" i="90"/>
  <c r="N14" i="90"/>
  <c r="L13" i="90"/>
  <c r="E30" i="90"/>
  <c r="G30" i="90"/>
  <c r="K23" i="90"/>
  <c r="K17" i="91"/>
  <c r="O30" i="90"/>
  <c r="H16" i="88"/>
  <c r="E11" i="91"/>
  <c r="O17" i="91"/>
  <c r="H11" i="91"/>
  <c r="N9" i="89"/>
  <c r="H9" i="89"/>
  <c r="L9" i="89"/>
  <c r="O9" i="89"/>
  <c r="M48" i="91"/>
  <c r="G35" i="91"/>
  <c r="O27" i="91"/>
  <c r="O39" i="91"/>
  <c r="L49" i="91"/>
  <c r="I58" i="91"/>
  <c r="N59" i="91"/>
  <c r="M23" i="91"/>
  <c r="D21" i="88"/>
  <c r="N43" i="91"/>
  <c r="G37" i="91"/>
  <c r="G49" i="91"/>
  <c r="L55" i="91"/>
  <c r="F38" i="91"/>
  <c r="N37" i="91"/>
  <c r="M41" i="91"/>
  <c r="E41" i="91"/>
  <c r="G29" i="90"/>
  <c r="F60" i="91"/>
  <c r="G33" i="91"/>
  <c r="N17" i="91"/>
  <c r="N24" i="91"/>
  <c r="K28" i="91"/>
  <c r="O37" i="91"/>
  <c r="E50" i="91"/>
  <c r="O42" i="91"/>
  <c r="L47" i="91"/>
  <c r="H46" i="91"/>
  <c r="G8" i="88"/>
  <c r="L54" i="91"/>
  <c r="L59" i="91"/>
  <c r="G40" i="91"/>
  <c r="M20" i="91"/>
  <c r="H60" i="91"/>
  <c r="E30" i="91"/>
  <c r="N33" i="91"/>
  <c r="K42" i="91"/>
  <c r="I53" i="91"/>
  <c r="G54" i="91"/>
  <c r="L40" i="91"/>
  <c r="I60" i="91"/>
  <c r="N12" i="91"/>
  <c r="H20" i="91"/>
  <c r="H38" i="91"/>
  <c r="O44" i="91"/>
  <c r="O46" i="91"/>
  <c r="K8" i="88"/>
  <c r="M47" i="91"/>
  <c r="J49" i="91"/>
  <c r="K54" i="91"/>
  <c r="J20" i="91"/>
  <c r="N49" i="91"/>
  <c r="L51" i="91"/>
  <c r="N46" i="91"/>
  <c r="I47" i="91"/>
  <c r="J7" i="91"/>
  <c r="D8" i="88"/>
  <c r="F21" i="88"/>
  <c r="K48" i="91"/>
  <c r="H24" i="91"/>
  <c r="H39" i="91"/>
  <c r="E29" i="91"/>
  <c r="J23" i="91"/>
  <c r="G20" i="90"/>
  <c r="F11" i="91"/>
  <c r="M38" i="91"/>
  <c r="I18" i="91"/>
  <c r="N48" i="91"/>
  <c r="M61" i="91"/>
  <c r="E48" i="91"/>
  <c r="M24" i="91"/>
  <c r="O55" i="91"/>
  <c r="F53" i="91"/>
  <c r="F46" i="91"/>
  <c r="F7" i="90"/>
  <c r="I40" i="91"/>
  <c r="L38" i="91"/>
  <c r="H45" i="91"/>
  <c r="F28" i="91"/>
  <c r="I42" i="91"/>
  <c r="M20" i="90"/>
  <c r="L41" i="91"/>
  <c r="J7" i="90"/>
  <c r="L25" i="91"/>
  <c r="G7" i="90"/>
  <c r="O40" i="91"/>
  <c r="I59" i="91"/>
  <c r="L60" i="91"/>
  <c r="N20" i="90"/>
  <c r="K51" i="91"/>
  <c r="M7" i="90"/>
  <c r="I35" i="91"/>
  <c r="D14" i="90"/>
  <c r="G18" i="91"/>
  <c r="G50" i="91"/>
  <c r="J24" i="91"/>
  <c r="G23" i="91"/>
  <c r="G19" i="91"/>
  <c r="J61" i="91"/>
  <c r="F43" i="91"/>
  <c r="D23" i="90"/>
  <c r="I26" i="91"/>
  <c r="K39" i="91"/>
  <c r="H36" i="91"/>
  <c r="M19" i="91"/>
  <c r="I52" i="91"/>
  <c r="N7" i="89"/>
  <c r="F58" i="91"/>
  <c r="E20" i="90"/>
  <c r="F23" i="91"/>
  <c r="O54" i="91"/>
  <c r="K7" i="90"/>
  <c r="J53" i="91"/>
  <c r="N47" i="91"/>
  <c r="J48" i="91"/>
  <c r="K43" i="91"/>
  <c r="M46" i="91"/>
  <c r="H13" i="91"/>
  <c r="H50" i="91"/>
  <c r="G28" i="91"/>
  <c r="H19" i="91"/>
  <c r="O20" i="90"/>
  <c r="L36" i="91"/>
  <c r="G26" i="91"/>
  <c r="M40" i="91"/>
  <c r="J54" i="91"/>
  <c r="E54" i="91"/>
  <c r="M49" i="91"/>
  <c r="K20" i="90"/>
  <c r="I29" i="91"/>
  <c r="J18" i="91"/>
  <c r="L48" i="91"/>
  <c r="I55" i="91"/>
  <c r="L53" i="91"/>
  <c r="E19" i="91"/>
  <c r="E43" i="91"/>
  <c r="G42" i="91"/>
  <c r="M60" i="91"/>
  <c r="E38" i="91"/>
  <c r="L35" i="91"/>
  <c r="O50" i="91"/>
  <c r="K40" i="91"/>
  <c r="J38" i="91"/>
  <c r="F45" i="91"/>
  <c r="H35" i="91"/>
  <c r="O43" i="91"/>
  <c r="J57" i="91"/>
  <c r="M34" i="91"/>
  <c r="I20" i="90"/>
  <c r="N56" i="91"/>
  <c r="L44" i="91"/>
  <c r="H54" i="91"/>
  <c r="J20" i="90"/>
  <c r="I16" i="91"/>
  <c r="M54" i="91"/>
  <c r="E27" i="91"/>
  <c r="F54" i="91"/>
  <c r="G58" i="91"/>
  <c r="N60" i="91"/>
  <c r="H43" i="91"/>
  <c r="H51" i="91"/>
  <c r="F65" i="91"/>
  <c r="F7" i="91"/>
  <c r="J52" i="91"/>
  <c r="I57" i="91"/>
  <c r="N40" i="91"/>
  <c r="K7" i="91"/>
  <c r="L37" i="91"/>
  <c r="O35" i="91"/>
  <c r="M55" i="91"/>
  <c r="L20" i="90"/>
  <c r="G51" i="91"/>
  <c r="N41" i="91"/>
  <c r="I37" i="91"/>
  <c r="M43" i="91"/>
  <c r="I34" i="91"/>
  <c r="O11" i="91"/>
  <c r="I43" i="91"/>
  <c r="M27" i="91"/>
  <c r="L29" i="91"/>
  <c r="J60" i="91"/>
  <c r="F39" i="91"/>
  <c r="O19" i="91"/>
  <c r="M44" i="91"/>
  <c r="J59" i="91"/>
  <c r="K25" i="91"/>
  <c r="H41" i="91"/>
  <c r="I13" i="91"/>
  <c r="M50" i="91"/>
  <c r="O57" i="91"/>
  <c r="H40" i="91"/>
  <c r="N11" i="91"/>
  <c r="N19" i="91"/>
  <c r="J55" i="91"/>
  <c r="O58" i="91"/>
  <c r="K19" i="91"/>
  <c r="L26" i="91"/>
  <c r="M42" i="91"/>
  <c r="E28" i="91"/>
  <c r="N35" i="91"/>
  <c r="M36" i="91"/>
  <c r="O18" i="91"/>
  <c r="J51" i="91"/>
  <c r="N57" i="91"/>
  <c r="E55" i="91"/>
  <c r="L46" i="91"/>
  <c r="N7" i="91"/>
  <c r="J16" i="91"/>
  <c r="F13" i="91"/>
  <c r="E51" i="91"/>
  <c r="E18" i="91"/>
  <c r="I20" i="91"/>
  <c r="J47" i="91"/>
  <c r="L13" i="91"/>
  <c r="I33" i="91"/>
  <c r="J34" i="91"/>
  <c r="L18" i="91"/>
  <c r="N18" i="91"/>
  <c r="O20" i="91"/>
  <c r="H48" i="91"/>
  <c r="F29" i="91"/>
  <c r="O33" i="91"/>
  <c r="G11" i="91"/>
  <c r="I19" i="91"/>
  <c r="E25" i="91"/>
  <c r="N54" i="91"/>
  <c r="F59" i="91"/>
  <c r="F36" i="91"/>
  <c r="F25" i="91"/>
  <c r="F57" i="91"/>
  <c r="E56" i="91"/>
  <c r="M58" i="91"/>
  <c r="N25" i="91"/>
  <c r="L7" i="90"/>
  <c r="G55" i="91"/>
  <c r="G59" i="91"/>
  <c r="O49" i="91"/>
  <c r="M13" i="91"/>
  <c r="N50" i="91"/>
  <c r="H20" i="90"/>
  <c r="J13" i="91"/>
  <c r="L24" i="91"/>
  <c r="O7" i="90"/>
  <c r="O26" i="91"/>
  <c r="J36" i="91"/>
  <c r="J19" i="91"/>
  <c r="F18" i="91"/>
  <c r="I39" i="91"/>
  <c r="F20" i="91"/>
  <c r="I49" i="91"/>
  <c r="O45" i="91"/>
  <c r="N42" i="91"/>
  <c r="N44" i="91"/>
  <c r="L19" i="91"/>
  <c r="E20" i="91"/>
  <c r="O51" i="91"/>
  <c r="O47" i="91"/>
  <c r="G39" i="91"/>
  <c r="K33" i="91"/>
  <c r="E60" i="91"/>
  <c r="G29" i="91"/>
  <c r="D30" i="90"/>
  <c r="H44" i="91"/>
  <c r="H58" i="91"/>
  <c r="G36" i="91"/>
  <c r="I25" i="91"/>
  <c r="I61" i="91"/>
  <c r="N36" i="91"/>
  <c r="L12" i="91"/>
  <c r="I10" i="91"/>
  <c r="L15" i="91"/>
  <c r="G60" i="91"/>
  <c r="D28" i="90"/>
  <c r="G20" i="91"/>
  <c r="G24" i="91"/>
  <c r="N14" i="91"/>
  <c r="O53" i="91"/>
  <c r="I51" i="91"/>
  <c r="G46" i="91"/>
  <c r="K47" i="91"/>
  <c r="J33" i="91"/>
  <c r="F55" i="91"/>
  <c r="K20" i="91"/>
  <c r="O48" i="91"/>
  <c r="M57" i="91"/>
  <c r="L61" i="91"/>
  <c r="I44" i="91"/>
  <c r="K23" i="91"/>
  <c r="F51" i="91"/>
  <c r="J42" i="91"/>
  <c r="M51" i="91"/>
  <c r="N7" i="90"/>
  <c r="J56" i="91"/>
  <c r="O60" i="91"/>
  <c r="K24" i="91"/>
  <c r="K18" i="91"/>
  <c r="H56" i="91"/>
  <c r="E45" i="91"/>
  <c r="I45" i="91"/>
  <c r="K45" i="91"/>
  <c r="N23" i="91"/>
  <c r="I7" i="90"/>
  <c r="O29" i="91"/>
  <c r="E37" i="91"/>
  <c r="G15" i="91"/>
  <c r="D59" i="91"/>
  <c r="K35" i="91"/>
  <c r="M59" i="91"/>
  <c r="K29" i="91"/>
  <c r="F56" i="91"/>
  <c r="L27" i="91"/>
  <c r="J50" i="91"/>
  <c r="H8" i="88"/>
  <c r="H49" i="91"/>
  <c r="O16" i="91"/>
  <c r="M16" i="91"/>
  <c r="E7" i="91"/>
  <c r="I56" i="91"/>
  <c r="H37" i="91"/>
  <c r="N20" i="91"/>
  <c r="J41" i="91"/>
  <c r="I7" i="91"/>
  <c r="E12" i="91"/>
  <c r="E58" i="91"/>
  <c r="G17" i="91"/>
  <c r="L50" i="91"/>
  <c r="H52" i="91"/>
  <c r="G75" i="91"/>
  <c r="G61" i="91"/>
  <c r="G57" i="91"/>
  <c r="J26" i="91"/>
  <c r="D29" i="90"/>
  <c r="O36" i="91"/>
  <c r="J12" i="91"/>
  <c r="G44" i="91"/>
  <c r="O15" i="91"/>
  <c r="H7" i="90"/>
  <c r="L57" i="91"/>
  <c r="H18" i="91"/>
  <c r="K55" i="91"/>
  <c r="L17" i="91"/>
  <c r="N61" i="91"/>
  <c r="D18" i="91"/>
  <c r="G13" i="91"/>
  <c r="H17" i="91"/>
  <c r="G56" i="91"/>
  <c r="F8" i="91"/>
  <c r="D60" i="91"/>
  <c r="K41" i="91"/>
  <c r="E7" i="90"/>
  <c r="N52" i="91"/>
  <c r="K57" i="91"/>
  <c r="G53" i="91"/>
  <c r="M45" i="91"/>
  <c r="G41" i="91"/>
  <c r="K13" i="91"/>
  <c r="I27" i="91"/>
  <c r="K59" i="91"/>
  <c r="L45" i="91"/>
  <c r="E65" i="91"/>
  <c r="E34" i="91"/>
  <c r="O56" i="91"/>
  <c r="F35" i="91"/>
  <c r="G12" i="91"/>
  <c r="E47" i="91"/>
  <c r="E39" i="91"/>
  <c r="O23" i="91"/>
  <c r="N45" i="91"/>
  <c r="J27" i="91"/>
  <c r="E36" i="91"/>
  <c r="F41" i="91"/>
  <c r="L39" i="91"/>
  <c r="H25" i="91"/>
  <c r="M35" i="91"/>
  <c r="G47" i="91"/>
  <c r="K11" i="91"/>
  <c r="K12" i="91"/>
  <c r="K61" i="91"/>
  <c r="F52" i="91"/>
  <c r="D48" i="91"/>
  <c r="F61" i="91"/>
  <c r="F44" i="91"/>
  <c r="M15" i="91"/>
  <c r="J29" i="91"/>
  <c r="E17" i="91"/>
  <c r="H26" i="91"/>
  <c r="J43" i="91"/>
  <c r="O52" i="91"/>
  <c r="I50" i="91"/>
  <c r="D19" i="91"/>
  <c r="H34" i="91"/>
  <c r="F20" i="90"/>
  <c r="J25" i="91"/>
  <c r="K44" i="91"/>
  <c r="N58" i="91"/>
  <c r="E26" i="91"/>
  <c r="E33" i="91"/>
  <c r="K52" i="91"/>
  <c r="D7" i="90"/>
  <c r="J14" i="91"/>
  <c r="N29" i="91"/>
  <c r="F48" i="91"/>
  <c r="I14" i="91"/>
  <c r="H16" i="91"/>
  <c r="I28" i="91"/>
  <c r="J45" i="91"/>
  <c r="F31" i="91"/>
  <c r="D42" i="91"/>
  <c r="M8" i="91"/>
  <c r="G10" i="91"/>
  <c r="D26" i="91"/>
  <c r="J31" i="91"/>
  <c r="N10" i="91"/>
  <c r="G31" i="91"/>
  <c r="M37" i="91"/>
  <c r="M12" i="91"/>
  <c r="J15" i="91"/>
  <c r="D38" i="91"/>
  <c r="G45" i="91"/>
  <c r="D41" i="91"/>
  <c r="M10" i="91"/>
  <c r="M31" i="91"/>
  <c r="J39" i="91"/>
  <c r="D53" i="91"/>
  <c r="F17" i="91"/>
  <c r="D54" i="91"/>
  <c r="E13" i="91"/>
  <c r="O41" i="91"/>
  <c r="N13" i="91"/>
  <c r="L14" i="91"/>
  <c r="L11" i="91"/>
  <c r="K31" i="91"/>
  <c r="H15" i="91"/>
  <c r="G25" i="91"/>
  <c r="O61" i="91"/>
  <c r="L33" i="91"/>
  <c r="D61" i="91"/>
  <c r="L34" i="91"/>
  <c r="E16" i="91"/>
  <c r="D57" i="91"/>
  <c r="D50" i="91"/>
  <c r="D27" i="91"/>
  <c r="D45" i="91"/>
  <c r="D65" i="91"/>
  <c r="G16" i="91"/>
  <c r="O12" i="91"/>
  <c r="M25" i="91"/>
  <c r="H12" i="91"/>
  <c r="E35" i="91"/>
  <c r="F14" i="91"/>
  <c r="N15" i="91"/>
  <c r="D46" i="91"/>
  <c r="H61" i="91"/>
  <c r="D52" i="91"/>
  <c r="E10" i="91"/>
  <c r="D51" i="91"/>
  <c r="K8" i="91"/>
  <c r="D20" i="91"/>
  <c r="J11" i="91"/>
  <c r="D58" i="91"/>
  <c r="J21" i="91"/>
  <c r="D20" i="90"/>
  <c r="E40" i="91"/>
  <c r="O38" i="91"/>
  <c r="O14" i="91"/>
  <c r="H10" i="91"/>
  <c r="L8" i="91"/>
  <c r="E31" i="91"/>
  <c r="L16" i="91"/>
  <c r="J8" i="91"/>
  <c r="G21" i="91"/>
  <c r="O34" i="91"/>
  <c r="O31" i="91"/>
  <c r="L43" i="91"/>
  <c r="M21" i="91"/>
  <c r="L31" i="91"/>
  <c r="H14" i="91"/>
  <c r="F21" i="91"/>
  <c r="H23" i="91"/>
  <c r="M39" i="91"/>
  <c r="H8" i="91"/>
  <c r="K21" i="91"/>
  <c r="K38" i="91"/>
  <c r="H33" i="91"/>
  <c r="D55" i="91"/>
  <c r="D56" i="91"/>
  <c r="K15" i="91"/>
  <c r="D25" i="91"/>
  <c r="I31" i="91"/>
  <c r="D36" i="91"/>
  <c r="D43" i="91"/>
  <c r="D35" i="91"/>
  <c r="D39" i="91"/>
  <c r="I41" i="91"/>
  <c r="F12" i="91"/>
  <c r="K50" i="91"/>
  <c r="N31" i="91"/>
  <c r="E15" i="91"/>
  <c r="K26" i="91"/>
  <c r="F16" i="91"/>
  <c r="N8" i="91"/>
  <c r="K10" i="91"/>
  <c r="K16" i="91"/>
  <c r="I8" i="91"/>
  <c r="H31" i="91"/>
  <c r="D44" i="91"/>
  <c r="D28" i="91"/>
  <c r="O10" i="91"/>
  <c r="G14" i="91"/>
  <c r="D40" i="91"/>
  <c r="N34" i="91"/>
  <c r="D7" i="91"/>
  <c r="D47" i="91"/>
  <c r="E14" i="91"/>
  <c r="O67" i="91"/>
  <c r="E8" i="91"/>
  <c r="D12" i="91"/>
  <c r="O21" i="91"/>
  <c r="D11" i="91"/>
  <c r="L21" i="91"/>
  <c r="F15" i="91"/>
  <c r="I21" i="91"/>
  <c r="D49" i="91"/>
  <c r="K14" i="91"/>
  <c r="I15" i="91"/>
  <c r="F10" i="91"/>
  <c r="I12" i="91"/>
  <c r="N21" i="91"/>
  <c r="G8" i="91"/>
  <c r="M14" i="91"/>
  <c r="N16" i="91"/>
  <c r="E67" i="91"/>
  <c r="J10" i="91"/>
  <c r="D29" i="91"/>
  <c r="H21" i="91"/>
  <c r="L10" i="91"/>
  <c r="D10" i="91"/>
  <c r="O8" i="91"/>
  <c r="D33" i="91"/>
  <c r="D14" i="91"/>
  <c r="E21" i="91"/>
  <c r="D34" i="91"/>
  <c r="D37" i="91"/>
  <c r="D16" i="91"/>
  <c r="D24" i="91"/>
  <c r="D13" i="91"/>
  <c r="D23" i="91"/>
  <c r="D31" i="91"/>
  <c r="D15" i="91"/>
  <c r="D21" i="91"/>
  <c r="D8" i="91"/>
  <c r="O30" i="91"/>
  <c r="N30" i="91"/>
  <c r="M30" i="91"/>
  <c r="H30" i="91"/>
  <c r="G30" i="91"/>
  <c r="L30" i="91"/>
  <c r="J30" i="91"/>
  <c r="D30" i="91"/>
  <c r="I30" i="91"/>
  <c r="K30" i="91"/>
  <c r="F30" i="91"/>
  <c r="G67" i="91"/>
  <c r="P7" i="89"/>
  <c r="AE7" i="89"/>
  <c r="Z7" i="89"/>
  <c r="V7" i="89"/>
  <c r="H75" i="91"/>
  <c r="AD7" i="89"/>
  <c r="G7" i="89"/>
  <c r="R7" i="89"/>
  <c r="AF7" i="89"/>
  <c r="Q66" i="91"/>
  <c r="Q70" i="91"/>
  <c r="X14" i="89"/>
  <c r="Y14" i="89"/>
  <c r="T7" i="89"/>
  <c r="D20" i="89"/>
  <c r="H7" i="89"/>
  <c r="Y7" i="89"/>
  <c r="D7" i="89"/>
  <c r="X7" i="89"/>
  <c r="AB7" i="89"/>
  <c r="F67" i="91"/>
  <c r="Y66" i="91"/>
  <c r="S20" i="89"/>
  <c r="O20" i="89"/>
  <c r="K20" i="89"/>
  <c r="AE20" i="89"/>
  <c r="AC7" i="89"/>
  <c r="AA7" i="89"/>
  <c r="U7" i="89"/>
  <c r="Q7" i="89"/>
  <c r="J7" i="89"/>
  <c r="D72" i="91"/>
  <c r="D67" i="91"/>
  <c r="E15" i="89"/>
  <c r="O7" i="89"/>
  <c r="M7" i="89"/>
  <c r="L7" i="89"/>
  <c r="D70" i="91"/>
  <c r="K7" i="89"/>
  <c r="D75" i="91"/>
  <c r="D66" i="91"/>
  <c r="S7" i="89"/>
  <c r="E7" i="89"/>
  <c r="F7" i="89"/>
  <c r="A2" i="89"/>
  <c r="A2" i="212"/>
  <c r="A2" i="90"/>
</calcChain>
</file>

<file path=xl/sharedStrings.xml><?xml version="1.0" encoding="utf-8"?>
<sst xmlns="http://schemas.openxmlformats.org/spreadsheetml/2006/main" count="2592" uniqueCount="1178">
  <si>
    <t>1.1</t>
  </si>
  <si>
    <t>1.2</t>
  </si>
  <si>
    <t>2.1</t>
  </si>
  <si>
    <t>ONT</t>
  </si>
  <si>
    <t>2.2</t>
  </si>
  <si>
    <t>1.3</t>
  </si>
  <si>
    <t>1.4</t>
  </si>
  <si>
    <t>1.5</t>
  </si>
  <si>
    <t>2.3</t>
  </si>
  <si>
    <t>2.4</t>
  </si>
  <si>
    <t>2.5</t>
  </si>
  <si>
    <t>2.6</t>
  </si>
  <si>
    <t>SKC</t>
  </si>
  <si>
    <t>DNL</t>
  </si>
  <si>
    <t>DBV</t>
  </si>
  <si>
    <t>CQP</t>
  </si>
  <si>
    <t>CAN</t>
  </si>
  <si>
    <t>TSC</t>
  </si>
  <si>
    <t>LUA</t>
  </si>
  <si>
    <t>HNK</t>
  </si>
  <si>
    <t>CLN</t>
  </si>
  <si>
    <t>RSX</t>
  </si>
  <si>
    <t>RPH</t>
  </si>
  <si>
    <t>RDD</t>
  </si>
  <si>
    <t>NTS</t>
  </si>
  <si>
    <t>LMU</t>
  </si>
  <si>
    <t>NKH</t>
  </si>
  <si>
    <t>ODT</t>
  </si>
  <si>
    <t>NTD</t>
  </si>
  <si>
    <t>PNK</t>
  </si>
  <si>
    <t>DKH</t>
  </si>
  <si>
    <t>DXH</t>
  </si>
  <si>
    <t>DRA</t>
  </si>
  <si>
    <t>Đất nông nghiệp</t>
  </si>
  <si>
    <t>NNP</t>
  </si>
  <si>
    <t>LUC</t>
  </si>
  <si>
    <t>Đất trồng cây hàng năm khác</t>
  </si>
  <si>
    <t>Đất trồng cây lâu năm</t>
  </si>
  <si>
    <t>Đất nuôi trồng thủy sản</t>
  </si>
  <si>
    <t>Đất làm muối</t>
  </si>
  <si>
    <t>Đất nông nghiệp khác</t>
  </si>
  <si>
    <t>DVH</t>
  </si>
  <si>
    <t>DYT</t>
  </si>
  <si>
    <t>DGD</t>
  </si>
  <si>
    <t>DTT</t>
  </si>
  <si>
    <t>DNG</t>
  </si>
  <si>
    <t>SKS</t>
  </si>
  <si>
    <t>DGT</t>
  </si>
  <si>
    <t>DTL</t>
  </si>
  <si>
    <t>DSH</t>
  </si>
  <si>
    <t>DKV</t>
  </si>
  <si>
    <t>DCH</t>
  </si>
  <si>
    <t>TON</t>
  </si>
  <si>
    <t>TIN</t>
  </si>
  <si>
    <t>SON</t>
  </si>
  <si>
    <t>MNC</t>
  </si>
  <si>
    <t>I</t>
  </si>
  <si>
    <t>SKX</t>
  </si>
  <si>
    <t>DDL</t>
  </si>
  <si>
    <t>2.7</t>
  </si>
  <si>
    <t>2.8</t>
  </si>
  <si>
    <t>DTS</t>
  </si>
  <si>
    <t>SKK</t>
  </si>
  <si>
    <t>TMD</t>
  </si>
  <si>
    <t>CSD</t>
  </si>
  <si>
    <t>SKN</t>
  </si>
  <si>
    <t>II</t>
  </si>
  <si>
    <t>DDT</t>
  </si>
  <si>
    <t>PNN</t>
  </si>
  <si>
    <t xml:space="preserve">Đất trồng lúa </t>
  </si>
  <si>
    <t>Đất bãi thải, xử lý chất thải</t>
  </si>
  <si>
    <t xml:space="preserve">Đất xây dựng trụ sở cơ quan </t>
  </si>
  <si>
    <t xml:space="preserve">Đất phi nông nghiệp khác </t>
  </si>
  <si>
    <t>1.6</t>
  </si>
  <si>
    <t>1.7</t>
  </si>
  <si>
    <t>1.8</t>
  </si>
  <si>
    <t>1.9</t>
  </si>
  <si>
    <t>2.9</t>
  </si>
  <si>
    <t>2.10</t>
  </si>
  <si>
    <t>2.11</t>
  </si>
  <si>
    <t>2.12</t>
  </si>
  <si>
    <t>2.13</t>
  </si>
  <si>
    <t>2.14</t>
  </si>
  <si>
    <t>2.15</t>
  </si>
  <si>
    <t>2.16</t>
  </si>
  <si>
    <t>2.17</t>
  </si>
  <si>
    <t>2.18</t>
  </si>
  <si>
    <t>2.19</t>
  </si>
  <si>
    <t>2.20</t>
  </si>
  <si>
    <t>2.21</t>
  </si>
  <si>
    <t>Đất rừng phòng hộ</t>
  </si>
  <si>
    <t>Đất rừng đặc dụng</t>
  </si>
  <si>
    <t>Đất rừng sản xuất</t>
  </si>
  <si>
    <t>Trong đó: Đất chuyên trồng lúa nước</t>
  </si>
  <si>
    <t>Đơn vị tính: ha</t>
  </si>
  <si>
    <t>STT</t>
  </si>
  <si>
    <t>Chỉ tiêu sử dụng đất</t>
  </si>
  <si>
    <t>Mã</t>
  </si>
  <si>
    <t>Tổng diện tích</t>
  </si>
  <si>
    <t>KCN</t>
  </si>
  <si>
    <t>KKT</t>
  </si>
  <si>
    <t>KDT</t>
  </si>
  <si>
    <t>Diện tích phân theo đơn vị hành chính</t>
  </si>
  <si>
    <t>NNP/PNN</t>
  </si>
  <si>
    <t>LUA/PNN</t>
  </si>
  <si>
    <t>LUC/PNN</t>
  </si>
  <si>
    <t>HNK/PNN</t>
  </si>
  <si>
    <t>CLN/PNN</t>
  </si>
  <si>
    <t>RPH/PNN</t>
  </si>
  <si>
    <t>RDD/PNN</t>
  </si>
  <si>
    <t>RSX/PNN</t>
  </si>
  <si>
    <t>NTS/PNN</t>
  </si>
  <si>
    <t>LMU/PNN</t>
  </si>
  <si>
    <t>NKH/PNN</t>
  </si>
  <si>
    <t xml:space="preserve">Trong đó: </t>
  </si>
  <si>
    <t>Đất trồng lúa chuyển sang đất trồng cây lâu năm</t>
  </si>
  <si>
    <t>Đất trồng lúa chuyển sang đất trồng rừng</t>
  </si>
  <si>
    <t>Đất trồng lúa chuyển sang đất nuôi trồng thủy sản</t>
  </si>
  <si>
    <t>Đất trồng lúa chuyển sang đất làm muối</t>
  </si>
  <si>
    <t>Đất trồng cây hàng năm khác chuyển sang đất nuôi trồng thủy sản</t>
  </si>
  <si>
    <t>Đất trồng cây hàng năm khác chuyển sang đất làm muối</t>
  </si>
  <si>
    <t>Đất rừng phòng hộ chuyển sang đất nông nghiệp không phải là rừng</t>
  </si>
  <si>
    <t>Đất rừng đặc dụng chuyển sang đất nông nghiệp không phải là rừng</t>
  </si>
  <si>
    <t>Đất rừng sản xuất chuyển sang đất nông nghiệp không phải là rừng</t>
  </si>
  <si>
    <t>Đất phi nông nghiệp không phải là đất ở chuyển sang đất ở</t>
  </si>
  <si>
    <t>LUA/CLN</t>
  </si>
  <si>
    <t>LUA/LNP</t>
  </si>
  <si>
    <t>LUA/NTS</t>
  </si>
  <si>
    <t>LUA/LMU</t>
  </si>
  <si>
    <t>HNK/NTS</t>
  </si>
  <si>
    <t>HNK/LMU</t>
  </si>
  <si>
    <t>RPH/NKR(a)</t>
  </si>
  <si>
    <t>RDD/NKR(a)</t>
  </si>
  <si>
    <t>RSX/NKR(a)</t>
  </si>
  <si>
    <t>PKO/OCT</t>
  </si>
  <si>
    <t>DHT</t>
  </si>
  <si>
    <t>DNT</t>
  </si>
  <si>
    <t>Khu dân cư nông thôn</t>
  </si>
  <si>
    <t>KNN</t>
  </si>
  <si>
    <t>KLN</t>
  </si>
  <si>
    <t>KBT</t>
  </si>
  <si>
    <t>KPC</t>
  </si>
  <si>
    <t>DTC</t>
  </si>
  <si>
    <t>KTM</t>
  </si>
  <si>
    <t>KDV</t>
  </si>
  <si>
    <t>KDL</t>
  </si>
  <si>
    <t>KON</t>
  </si>
  <si>
    <t>Trong đó:</t>
  </si>
  <si>
    <t>Khu bảo tồn thiên nhiên và đa dạng sinh học</t>
  </si>
  <si>
    <t>Đất nông nghiệp chuyển sang đất phi nông nghiệp</t>
  </si>
  <si>
    <t>Đất đô thị</t>
  </si>
  <si>
    <t>Danh mục công trình</t>
  </si>
  <si>
    <t>Chuyển đổi cơ cấu sử dụng đất trong nội bộ đất nông nghiệp</t>
  </si>
  <si>
    <t>-</t>
  </si>
  <si>
    <t>Năm 
thực hiện</t>
  </si>
  <si>
    <t>Đất nghĩa trang, nghĩa địa, nhà tang lễ, nhà hỏa táng</t>
  </si>
  <si>
    <t>Đất sản xuất vật liệu xây dựng, làm đồ gốm</t>
  </si>
  <si>
    <t>RSN</t>
  </si>
  <si>
    <t xml:space="preserve">Đất phi nông nghiệp </t>
  </si>
  <si>
    <t xml:space="preserve">Đất cơ sở  tôn giáo </t>
  </si>
  <si>
    <t xml:space="preserve">Đất cơ sở  tín ngưỡng </t>
  </si>
  <si>
    <t>Đất nghĩa trang, nghĩa địa, nhà tang lễ, NHT</t>
  </si>
  <si>
    <t xml:space="preserve">Đất sông, ngòi, kênh, rạch, suối </t>
  </si>
  <si>
    <t xml:space="preserve">Đất có mặt nước chuyên dùng </t>
  </si>
  <si>
    <t xml:space="preserve">Đất chưa sử dụng </t>
  </si>
  <si>
    <t>Khu chức năng</t>
  </si>
  <si>
    <t>Đất khu công nghệ cao</t>
  </si>
  <si>
    <t>Đất khu kinh tế</t>
  </si>
  <si>
    <t>Khu du lịch</t>
  </si>
  <si>
    <t>Khu thương mại - dịch vụ</t>
  </si>
  <si>
    <t>Đất phát triển hạ tầng (cấp quốc gia, tỉnh, huyện, xã)</t>
  </si>
  <si>
    <t>Đất xây dựng kho dự trữ quốc gia</t>
  </si>
  <si>
    <t>DKG</t>
  </si>
  <si>
    <t>Trong đó: Đất chuyên trồng lúa nước</t>
  </si>
  <si>
    <t>Trong đó: Đất có rừng sản xuất là rừng tự nhiên</t>
  </si>
  <si>
    <t xml:space="preserve">Đất quốc phòng </t>
  </si>
  <si>
    <t xml:space="preserve">Đất an ninh </t>
  </si>
  <si>
    <t xml:space="preserve">Đất khu công nghiệp </t>
  </si>
  <si>
    <t xml:space="preserve">Đất cụm công nghiệp </t>
  </si>
  <si>
    <t xml:space="preserve">Đất thương mại, dịch vụ </t>
  </si>
  <si>
    <t xml:space="preserve">Đất cơ sở sản xuất phi nông nghiệp </t>
  </si>
  <si>
    <t xml:space="preserve">Đất sử dụng cho hoạt động khoáng sản </t>
  </si>
  <si>
    <t xml:space="preserve">Đất giao thông </t>
  </si>
  <si>
    <t xml:space="preserve">Đất thuỷ lợi </t>
  </si>
  <si>
    <t xml:space="preserve">Đất xây dựng cơ sở văn hóa </t>
  </si>
  <si>
    <t xml:space="preserve">Đất xây dựng cơ sở y tế </t>
  </si>
  <si>
    <t xml:space="preserve">Đất xây dựng cơ sở giáo dục và đào tạo </t>
  </si>
  <si>
    <t xml:space="preserve">Đất xây dựng cơ sở thể dục thể thao </t>
  </si>
  <si>
    <t xml:space="preserve">Đất công trình năng lượng </t>
  </si>
  <si>
    <t xml:space="preserve">Đất công trình bưu chính, viễn  thông </t>
  </si>
  <si>
    <t xml:space="preserve">Đất có di tích lịch sử - văn hoá </t>
  </si>
  <si>
    <t xml:space="preserve">Đất xây dựng cơ sở khoa học và công nghệ </t>
  </si>
  <si>
    <t xml:space="preserve">Đất xây dựng cơ sở dịch vụ xã hội </t>
  </si>
  <si>
    <t xml:space="preserve">Đất chợ </t>
  </si>
  <si>
    <t xml:space="preserve">Đất danh lam thắng cảnh </t>
  </si>
  <si>
    <t xml:space="preserve">Đất sinh hoạt cộng đồng </t>
  </si>
  <si>
    <t xml:space="preserve">Đất khu vui chơi, giải trí công cộng </t>
  </si>
  <si>
    <t xml:space="preserve">Đất ở tại nông thôn </t>
  </si>
  <si>
    <t xml:space="preserve">Đất ở tại đô thị </t>
  </si>
  <si>
    <t xml:space="preserve">Đất xây dựng trụ sở của tổ chức sự nghiệp </t>
  </si>
  <si>
    <t xml:space="preserve">Đất xây dựng cơ sở ngoại giao </t>
  </si>
  <si>
    <t>Loại đất</t>
  </si>
  <si>
    <t>Trong đó: Đất có rừng sản xuất là rừng tự nhiên</t>
  </si>
  <si>
    <t>RSN/PNN</t>
  </si>
  <si>
    <t>RSN/NKR(a)</t>
  </si>
  <si>
    <t>(a) gồm đất sản xuất nông nghiệp, đất nuôi trồng thủy sản, đất làm muối và đất nông nghiệp khác.</t>
  </si>
  <si>
    <t>PKO là đất phi nông nghiệp không phải là đất ở.</t>
  </si>
  <si>
    <t>Khu đô thị (trong đó có khu đô thị mới)</t>
  </si>
  <si>
    <t>Khu đô thị - thương mại - dịch vụ</t>
  </si>
  <si>
    <t>Khu ở, làng nghề, sản xuất phi nông nghiệp nông thôn</t>
  </si>
  <si>
    <t>Khu sản xuất nông nghiệp (khu vực chuyên trồng lúa nước, khu vực chuyên trồng cây công nghiệp lâu năm)</t>
  </si>
  <si>
    <t>Khu lâm nghiệp (khu vực rừng phòng hộ, rừng đặc dụng, rừng sản xuất)</t>
  </si>
  <si>
    <t>Khu phát triển công nghiệp (khu công nghiệp, cụm công nghiệp</t>
  </si>
  <si>
    <t>THD</t>
  </si>
  <si>
    <t>Ghi chú</t>
  </si>
  <si>
    <t>Quy mô</t>
  </si>
  <si>
    <t>Đất quốc phòng</t>
  </si>
  <si>
    <t>x</t>
  </si>
  <si>
    <t>III</t>
  </si>
  <si>
    <t>Đất cụm công nghiệp</t>
  </si>
  <si>
    <t>IV</t>
  </si>
  <si>
    <t>Đất thương mại, dịch vụ</t>
  </si>
  <si>
    <t>k</t>
  </si>
  <si>
    <t>UBND huyện</t>
  </si>
  <si>
    <t>Công ty Phương Nam</t>
  </si>
  <si>
    <t>V</t>
  </si>
  <si>
    <t>VI</t>
  </si>
  <si>
    <t>Đất giao thông</t>
  </si>
  <si>
    <t>VII</t>
  </si>
  <si>
    <t>Đất thủy lợi</t>
  </si>
  <si>
    <t>VIII</t>
  </si>
  <si>
    <t>Đất xây dựng cơ sở văn hóa</t>
  </si>
  <si>
    <t>IX</t>
  </si>
  <si>
    <t>XI</t>
  </si>
  <si>
    <t>X</t>
  </si>
  <si>
    <t>XII</t>
  </si>
  <si>
    <t>Đất công trình năng lượng</t>
  </si>
  <si>
    <t>XIV</t>
  </si>
  <si>
    <t>XV</t>
  </si>
  <si>
    <t>XVI</t>
  </si>
  <si>
    <t>XVIII</t>
  </si>
  <si>
    <t>XIX</t>
  </si>
  <si>
    <t>XVII</t>
  </si>
  <si>
    <t>XX</t>
  </si>
  <si>
    <t>XXI</t>
  </si>
  <si>
    <t>Đất xây dựng trụ sở cơ quan</t>
  </si>
  <si>
    <t>XXII</t>
  </si>
  <si>
    <t>Đất cơ sở tín ngưỡng</t>
  </si>
  <si>
    <t>Đơn vị tính: ha</t>
  </si>
  <si>
    <t>Diện tích 
hiện trạng</t>
  </si>
  <si>
    <t>Diện tích
tăng thêm</t>
  </si>
  <si>
    <t>ĐK mới</t>
  </si>
  <si>
    <t>(4)=(5)+…+(32)</t>
  </si>
  <si>
    <t>Vị trí (xã, thị trấn)</t>
  </si>
  <si>
    <t>Căn cứ pháp lý</t>
  </si>
  <si>
    <t>Mã đất QH</t>
  </si>
  <si>
    <t>Chủ đầu tư</t>
  </si>
  <si>
    <t>Tình hình
thực hiện</t>
  </si>
  <si>
    <t>Đã có NQ HĐND</t>
  </si>
  <si>
    <t>TT QH2030</t>
  </si>
  <si>
    <t>TT KH2022</t>
  </si>
  <si>
    <t>Diện tích trong QH=0</t>
  </si>
  <si>
    <t xml:space="preserve">Nhà điều hành bến vượt cầu Vĩnh Thịnh - QL2C cho lữ đoàn 249/BTL Công binh </t>
  </si>
  <si>
    <t>X.Vĩnh Thịnh</t>
  </si>
  <si>
    <t>Số 1664/LĐ-TM ngày 03/11/2022 của Lữ đoàn 249 v/v đăng ký kế hoạch sử dụng đất năm 2023 huyện Vĩnh Tường</t>
  </si>
  <si>
    <t>BCHQS huyện</t>
  </si>
  <si>
    <t>Chuyển tiếp</t>
  </si>
  <si>
    <t>24 KH</t>
  </si>
  <si>
    <t xml:space="preserve">Bến vượt sông chiến lược Phú Nhi, tại xã Vĩnh Thịnh </t>
  </si>
  <si>
    <t>21 KH</t>
  </si>
  <si>
    <t>Mở rộng thao trường huấn luyện Ban chỉ huy quân sự huyện Vĩnh Tường</t>
  </si>
  <si>
    <t>X.Bồ Sao, X.Việt Xuân</t>
  </si>
  <si>
    <t xml:space="preserve"> QĐ số 2987/QĐ-TM ngày 12/12/2013 của Quân đội nhân dân Việt Nam về vị trí đóng quân của các đơn vị thuộc BCHQS tỉnh Vĩnh Phúc/Bộ tư lệnh Quân khu 2 tại tỉnh Vĩnh Phúc</t>
  </si>
  <si>
    <t>Đất khu công nghiệp</t>
  </si>
  <si>
    <t>Khu công nghiệp Đồng Sóc (quy mô dự án 206,5ha)</t>
  </si>
  <si>
    <t>TT.Tứ Trưng, Vũ Di, Vân Xuân</t>
  </si>
  <si>
    <t>Số 112/VPCo-CV ngày 01/12/2022 của Cty TNHH ĐTTM Vĩnh Phúc vv Đăng ký KHSDĐ năm 2023 huyện Vĩnh Tường, tỉnh Vĩnh Phúc;</t>
  </si>
  <si>
    <t xml:space="preserve"> Cty TNHH ĐTTM Vĩnh Phúc</t>
  </si>
  <si>
    <t>2 KH</t>
  </si>
  <si>
    <t>Cụm công nghiệp Thổ Tang - Lũng Hòa (Tổng quy mô 35,98ha)</t>
  </si>
  <si>
    <t>TT.Thổ Tang, Lũng Hòa</t>
  </si>
  <si>
    <t>QĐ số 648/QĐ-UBND ngày 26/02/2019 của UBND tỉnh Vĩnh Phúc v/v thành lập và giao chủ đầu tư xây dựng, kinh doanh hạ tầng Cụm công nghiệp Thổ Tang - Lũng Hòa, huyện Vĩnh Tường, tỉnh Vĩnh Phúc
CV 60/CNPS-QLDA ngày 3/11/2022 đăng ký cập nhật vào kế hoạch</t>
  </si>
  <si>
    <t>Cty CP Tập Đoàn Phúc Sơn</t>
  </si>
  <si>
    <t>NQ37 (12/12/2022)
STT-1</t>
  </si>
  <si>
    <t>4 KH</t>
  </si>
  <si>
    <t>Cụm CN Đồng Sóc</t>
  </si>
  <si>
    <t>Vũ Di, Vân Xuân</t>
  </si>
  <si>
    <t>Căn cứ QĐ số 1231/QĐ-UBND ngày 01/6/2018 của UBND tỉnh Vĩnh Phúc về việc thành lập và giao chủ đầu tư Cụm công nghiệp Đồng Sóc, huyện Vĩnh Tường; 
Số 112/VPCo-CV ngày 01/12/2022 của Cty TNHH ĐTTM Vĩnh Phúc vv Đăng ký KHSDĐ năm 2023 huyện Vĩnh Tường, tỉnh Vĩnh Phúc</t>
  </si>
  <si>
    <t>Công ty TNHH Thương mại Vĩnh Phúc</t>
  </si>
  <si>
    <t>NQ37 (12/12/2022)
STT-2</t>
  </si>
  <si>
    <t>3 KH</t>
  </si>
  <si>
    <t>Cụm công nghiệp làng nghề rắn Vĩnh Sơn (Tổng quy mô 15,32ha)</t>
  </si>
  <si>
    <t>X.Vĩnh Sơn</t>
  </si>
  <si>
    <t>QĐ số 594/QĐ-UBND ngày 20/02/2019 V/v thành lập và giao chủ đầu tư xây dựng kinh doanh hạ tầng cụm công nghiệp Vĩnh Sơn
Số 01/2023/CV-KS ngày 03/02/2023 của Cty CP Kim Sơn vv Đăng ký sử dụng đất thực hiện dự án</t>
  </si>
  <si>
    <t>Công ty Cổ phần Kim Sơn</t>
  </si>
  <si>
    <t>NQ37 (12/12/2022)
STT-3</t>
  </si>
  <si>
    <t>5 KH</t>
  </si>
  <si>
    <t>Cụm CN Lý nhân (Tổng quy mô 4,18ha)</t>
  </si>
  <si>
    <t>X.Lý Nhân</t>
  </si>
  <si>
    <t>QĐ số 1791/ QĐ-UBND ngày 25/7/2019 của UBND tỉnh Vĩnh Phúc phê duyệt điều chỉnh, bổ sung nội dung QĐ số 1828/QĐ-UBND
CV số 06/CV-VHLNEWS ngày 26/10/2022 v/v đăng ký thực hiện dự án</t>
  </si>
  <si>
    <t>Cty Cổ phần VHLNEWS</t>
  </si>
  <si>
    <t>NQ37 (12/12/2022)
STT-4</t>
  </si>
  <si>
    <t>6 KH</t>
  </si>
  <si>
    <t>Làng ven đê Resort tại xã Tam Phúc và xã Phú Đa (tổng diện tích QH 14.67ha, đã giao 12.46 ha)</t>
  </si>
  <si>
    <t>Phú Đa, Tam Phúc</t>
  </si>
  <si>
    <t>QĐ số 2986/QĐ-UBND tỉnh Vĩnh Phúc ngày 02/12/2020 v/v Điều chỉnh chủ trương đầu tư (điều chỉnh lần thứ nhất) Dự án Làng ven đê Resort
Số 382/PS-KHĐT Công ty CP tập đoàn Phúc Sơn ngày 02/11/2022 v/v cập nhật dự án vào KHSDĐ năm 2023 huyện Vĩnh Tường</t>
  </si>
  <si>
    <t>10 KH</t>
  </si>
  <si>
    <t>Xây dựng cơ sở kinh doanh dược phẩm và thực phẩm chức năng, bổ sung dinh dưỡng Vạn Phúc</t>
  </si>
  <si>
    <t>X.Chấn Hưng</t>
  </si>
  <si>
    <t>Số 04112022/2022/CV-VP của Công ty TNHH TMDV Vạn Phúc ngày 04/11/2022 V/v cập nhật công trình vào kế hoạch sử dụng đất năm 2023 huyện Vĩnh Tường</t>
  </si>
  <si>
    <t>Công ty TNHH thương mại dịch vụ Vạn Phúc</t>
  </si>
  <si>
    <t>13 KH</t>
  </si>
  <si>
    <t>Đại lý mua bán, kinh doanh, giới thiệu sản phẩm tôn, tấm lập của Công ty TNHH MTV Phương Nam</t>
  </si>
  <si>
    <t>X.Tân Tiến</t>
  </si>
  <si>
    <t xml:space="preserve">Số 06/CV-PN ngày 02/11/2022 v/v của Công ty TNHH MTV Phương Nam v/v đăng ký sử dụng đất thực hiện dự án  </t>
  </si>
  <si>
    <t>Công ty TNHH MTV Phương Nam</t>
  </si>
  <si>
    <t>14 KH</t>
  </si>
  <si>
    <t>Khu kinh doanh nội thất, đồ giai dụng và Xây dựng cửa hàng xăng dầu kết hợp trạm rửa xe tự động</t>
  </si>
  <si>
    <t>QĐ số 360/QĐ-UBND ngày 21/2/2020 của UBND tỉnh về ciệc chấp thuận chủ trương đầu tư dự án: Khu kinh doanh nội thất, đồ giai dụng và Xây dựng cửa hàng xăng dầu kết hợp trạm rửa xe tự động.
VB Công ty cổ phần môi trường xanh Đại Phúc ngày 4/11/2022 v/v Cập nhật dự án vào nội dung KHSDĐ năm 2023 huyện Vĩnh Tường</t>
  </si>
  <si>
    <t>Công ty cổ phần môi trường xanh Đại Phúc</t>
  </si>
  <si>
    <t>15 KH</t>
  </si>
  <si>
    <t>Đất cho doanh nghiệp thuê (vị trí điều chỉnh lô đất dự trữ phát triển theo QHC thị trấn Thổ Tang, Nhà Nghe Trên, Nhà Nghe Dưới, Nhà Dải, Bù Thun, Bù Đế)</t>
  </si>
  <si>
    <t>TT.Thổ Tang</t>
  </si>
  <si>
    <t>Số 01/CV-CT của Công ty TMDV Thiện Nhân; QĐ số 2421/QĐ-UBND ngày 03/10/2019 của UBND tỉnh QĐ phê duyệt chủ trương đầu tư của công ty doanh nghiệp tư nhân TM-DV Thiện Nhân; Số 01/CV-CT của Công ty TNHH MTV Kiên Giang; QĐ 2340/QĐ-UBND tỉnh Vĩnh Phúc ngày 25/9/2019 về phê duyệt chủ trương đầu tư; QĐ số 1798/QĐ-UBND tỉnh Vĩnh Phúc ngày 17/7/2020 v/v phê duyệt chủ trương đầu tư Dự án kinh doanh hàng nông sản - Công ty TNHH Minh Vũ Vĩnh Phúc; CV số 51/CV-CT của Công ty TNHH Vũ Quý; QĐ số 1799/QĐ-UBND tỉnh Vĩnh Phúc ngày 17/7/2020 v/v phê duyệt chủ trương đầu tư; Số 01/CV-CT ngày 04/11/2022 của Công ty TNHH Minh Vũ Vĩnh Phúc; Số 01/CV-CT ngày 04/11/2022 của Công ty TNHH DV&amp;KDTM Tiến Dũng; Số 01/CV-CT ngày 04/11/2022 của Công ty TNHH TM&amp;DV Vũ Minh Nhật; Số 01/CV-CT ngày 04/11/2022 của Công ty TNHH MTV TM&amp;DV Vụ Khoa Nhật; Số 25/CV-CT ngày 07/11/2022 của Công ty TNHH Xuân Sơn; Số 0711/CV-CT ngày 07/11/2022 của Công ty TNHH An Định Vĩnh Phúc; Số 01/CV-CT ngày 04/11/2022 của Công ty TNHH MTV Minh Khoa Nhật</t>
  </si>
  <si>
    <t>công ty doanh nghiệp tư nhân TM-DV Thiện Nhân+Công ty TNHH MTV Kiên Giang Vĩnh Phúc+Công ty TNHH Minh Vũ Vĩnh Phúc+Công ty TNHH Vũ Quý+ Công ty TNHH Minh Vũ Vĩnh Phúc+Công ty TNHH DV&amp;KDTM Tiến Dũng+ Công ty TNHH TM&amp;DV Vũ Minh Nhật+Công ty TNHH MTV TM&amp;DV Vụ Khoa Nhật+Công ty TNHH Xuân Sơn+Công ty TNHH An Định Vĩnh Phúc+Công ty TNHH MTV Minh Khoa Nhật</t>
  </si>
  <si>
    <t>20 KH</t>
  </si>
  <si>
    <t>Dự án ĐTXD kinh doanh VLXD, sản phẩm nội thất cao cấp của Công ty TNHH Đầu tư phát triển Nguyễn Hoàng Phúc</t>
  </si>
  <si>
    <t>X.Kim Xá</t>
  </si>
  <si>
    <t>Số 211/2022/NHP Công ty TNHH Đầu tư phát triển Nguyễn Hoàng Phúc ngày 02/11/2022 v/v đăng ký kế hoạch sử dụng đất năm 2023 huyện Vĩnh Tường; QĐ số 2007/QĐ-UBND ngày 22/8/2019 của UBND tỉnh Vĩnh Phúc về việc QĐ phê duyệt chủ trương đầu tư Dự án</t>
  </si>
  <si>
    <t>Công ty Nguyễn Hoàng Phúc</t>
  </si>
  <si>
    <t>16 KH</t>
  </si>
  <si>
    <t>Cửa hàng xăng dầu, kết hợp trạm dừng nghỉ, bảo dưỡng và sửa chữa ô tô thôn Diệm Xuân và thôn Phượng Lâu (công ty Tân Lập)</t>
  </si>
  <si>
    <t>X.Việt Xuân</t>
  </si>
  <si>
    <t>Số 0109/CV-TL  Công ty  TNHH Tân Lập ngày 01/9/2022 v/v đăng ký thực hiện dự án</t>
  </si>
  <si>
    <t>Công ty Tân Lập</t>
  </si>
  <si>
    <t>19 KH</t>
  </si>
  <si>
    <t>Cửa hàng kinh doanh xăng dầu, vật liệu xây dựng, vật tư xây lắp kết hợp Văn phòng làm việc</t>
  </si>
  <si>
    <t>X.Vĩnh Ninh</t>
  </si>
  <si>
    <t>QĐ số 362/QD-UBND ngày 21/2/2020 của UBND tỉnh phê duyệt chủ trương dự án;  đơn đki
Số 01/2023/CVKN ngày 30 tháng 01 năm 2023 của Công ty TNHH TM và vận tải Khiển Nhân vv đề nghị đăng kí dự án kinh doanh Xăng dầu, vật liệu xây dựng, vật tư xây lắp kết hợp văn phòng làm việc của Công ty TNHH thương mại và vận tải Khiển Nhân</t>
  </si>
  <si>
    <t>Công ty TNHH và vận tải Khiển Nhâm</t>
  </si>
  <si>
    <t>11 KH</t>
  </si>
  <si>
    <t>Dự án kinh doanh VLXD công ty TNHH Khánh An Phú</t>
  </si>
  <si>
    <t>X.Lũng Hòa</t>
  </si>
  <si>
    <t>Số 06/2022-CV Công ty TNHH TM Khánh An Phú ngày 28/9/2022 v/v đề nghị đăng ký dự án
QĐ số 59/QĐ-UBND ngày 09/1/2020 của UBND tỉnh về việc QĐ chủ trương đầu tư dự án: cơ sở trưng bày giới thiệu và kinh doanh sản phẩm vật liệu xây dựng vật tư xây lắp tại xã Lũng Hoà và công ty Khánh An Phú</t>
  </si>
  <si>
    <t>Công ty TNHH Khánh An Phú</t>
  </si>
  <si>
    <t>17 KH</t>
  </si>
  <si>
    <t>Xây dựng Nhà máy sản xuất Dược Phẩm theo Tiêu chuẩn WHO - GHM của Công ty Ngọc Thiện</t>
  </si>
  <si>
    <t>Số 35/2022/CV-NT Công ty CPTM và dược phẩm Ngọc Thiện ngày 03/11/2022 v/v Đề nghị cập nhật KHSDĐ 2023 huyện Vĩnh Tường; QĐ số 3625/QĐ-UBND ngày 25/12/2020 của UBND tỉnh v/v Phê duyệt chủ trương đầu tư</t>
  </si>
  <si>
    <t>Công ty Ngọc Thiện</t>
  </si>
  <si>
    <t>12 KH</t>
  </si>
  <si>
    <t>Dự án đầu tư xây dựng xưởng chế biến chè xuất khẩu (mở rộng)</t>
  </si>
  <si>
    <t>X.Yên Lập</t>
  </si>
  <si>
    <t xml:space="preserve"> QĐ   1758/QĐ-UBND ngày  19/7/2019 của UBND tỉnh Vĩnh Phúc chấp thuận chủ trương đầu tư dự án Dự án; Số 10/CV-PN ngày 07/11/2022 v/v của Công ty TNHH TM - XK Phương Nam v/v cập nhật dự án vào nội dung trình KHSDĐ 2023 huyện Vĩnh Tường</t>
  </si>
  <si>
    <t>8 KH</t>
  </si>
  <si>
    <t>Nhà máy nước sông Hồng và hệ thống đường ống nước (giai đoạn 1)</t>
  </si>
  <si>
    <t>Tam Phúc, Vĩnh Thịnh</t>
  </si>
  <si>
    <t>Số 1103/Pro-2022.NSSH Công ty CP xây dựng Procons ngày 11/3/2022 v/v KHSDĐ cho nhà máy nước sạch Sông Hồng cấp cho phía Nam tỉnh Vĩnh Phúc năm 2023; 
QĐ số 300/QĐ-UBND ngày 12/4/2021 của UBND huyện Vĩnh Tường vv thu hồi đất để thực hiện BT, hỗ trợ GPMB</t>
  </si>
  <si>
    <t>Công ty Cổ phần xây dựng Procons</t>
  </si>
  <si>
    <t>9 KH</t>
  </si>
  <si>
    <t>Mở rộng công ty gạch Việt Anh</t>
  </si>
  <si>
    <t>Đơn đăng ký số 19/CV-VIE ngày 24/8/2022 của công ty TNHH SX&amp;TM Việt Anh
Giấy chứng nhận đăng ký đầu tư mã số dự án 2265518570</t>
  </si>
  <si>
    <t>Công ty TNHH SX&amp;TM Việt Anh</t>
  </si>
  <si>
    <t>7 KH</t>
  </si>
  <si>
    <t>Xây dựng trung tâm kinh doanh tổng hợp các mặt hàng gia dụng; nội thất, ngoại thất tại xã Tam Phúc</t>
  </si>
  <si>
    <t>X.Tam Phúc</t>
  </si>
  <si>
    <t>Số 311/CV-TMVP Công ty CPVT TM Vĩnh Phúc ngày 25/10/2022 v/v cập nhật dự án vào nội dung trình KHSDĐ năm 2023 huyện Vĩnh Tường</t>
  </si>
  <si>
    <t>Công ty CP Vật tư thương mại Vĩnh Phúc</t>
  </si>
  <si>
    <t>TT.Vĩnh Tường</t>
  </si>
  <si>
    <t>VB số 7427/UBND-KT6 ngày 20/10/2022 của UBND tỉnh Vĩnh Phúc vv giải quyết đề nghị xin chuyển mục tiêu thực hiện dự án và gia hạn thời gian thuê đất của Công ty TNHH thương mại tổng hợp và dịch vụ Minh Châu</t>
  </si>
  <si>
    <t>Công ty TNHH thương mại tổng hợp và dịch vụ Minh Châu</t>
  </si>
  <si>
    <t>Đường song song đường sắt Hà Nội - Lào Cai (phía Bắc, phía Nam) đoạn từ đường Hợp Thịnh - Đạo Tú đến đường QL2 (xã Việt Xuân, huyện Vĩnh Tường)</t>
  </si>
  <si>
    <t>Yên Bình, Chấn Hưng, Nghĩa Hưng, Yên Lập, Việt Xuân</t>
  </si>
  <si>
    <t>QĐ 2453/QĐ-UBND tngày 12/12/2022 của UB tỉnh Vĩnh Phúv/v giao kế hoạch ĐTC năm 2023 tỉnh Vĩnh Phúc (Biểu 05 B, (2) Stt 1)</t>
  </si>
  <si>
    <t>BQLDA ĐTXD các công trình DD&amp;CN tỉnh</t>
  </si>
  <si>
    <t>NQ37 (12/12/2022)
STT-5</t>
  </si>
  <si>
    <t>37 KH</t>
  </si>
  <si>
    <t xml:space="preserve">Cải tạo, nâng cấp ĐT.304 đoạn Km10+572 - Km15+100 </t>
  </si>
  <si>
    <t>TT.Tứ Trưng</t>
  </si>
  <si>
    <t>NQ số 15/NQ-HĐND tỉnh Vĩnh Phúc ngày 05/07/2021 phê duyệt chủ trương đầu tư dự án;
 QĐ 2453/QĐ-UBND tngày 12/12/2022 của UB tỉnh Vĩnh Phúv/v giao kế hoạch ĐTC năm 2023 tỉnh Vĩnh Phúc (Biểu 07-7(mục 3) số thứ tự 9</t>
  </si>
  <si>
    <t>BQLDA ĐTXD các công trình GT tỉnh</t>
  </si>
  <si>
    <t>NQ37 (12/12/2022)
STT-6</t>
  </si>
  <si>
    <t>66 KH</t>
  </si>
  <si>
    <t>Xây dựng mới Cầu Hương và sửa chữa nền, mặt đường đoạn hai bên đầu cầu Hương trên ĐT.304</t>
  </si>
  <si>
    <t>QĐ 294/QĐ-UBND ngày 02/02/2021 v/v phê duyệt chủ trương đầu tư dự án;   Số 46/BQLDA-PQLDA ngày 30/01/2023 vv giải trình bổ sung kế hoạch sử dụng đất năm 2023 để thực hiện dự án trên địa bàn huyện Vĩnh Tường</t>
  </si>
  <si>
    <t>NQ37 (12/12/2022)
STT-7</t>
  </si>
  <si>
    <t>65 KH</t>
  </si>
  <si>
    <t>Đường song song đường sắt Hà Nội - Lào Cai (tuyến phía bắc) đoạn từ QL2C đến đường Hợp Thịnh - Đạo Tú</t>
  </si>
  <si>
    <t>X.Yên Bình</t>
  </si>
  <si>
    <t>2782/QĐ-UBND tỉnh Vĩnh Phúc ngày 30/10/2019 về việc phê duyệt Báo cáo Nghiên cứu khả thi dự án đầu tư xây dựng công trình; Số 46/BQLDA-PQLDA ngày 30/01/2023 vv giải trình bổ sung kế hoạch sử dụng đất năm 2023 để thực hiện dự án trên địa bàn huyện Vĩnh Tường</t>
  </si>
  <si>
    <t>NQ37 (12/12/2022)
STT-8</t>
  </si>
  <si>
    <t>49 KH</t>
  </si>
  <si>
    <t>Cải tạo nâng cấp đường giao thông huyện Vĩnh Tường, tuyến ĐH.18 (đoạn từ đê Tả sông Hồng đến đê Bối)</t>
  </si>
  <si>
    <t>X.An Tường</t>
  </si>
  <si>
    <t>QĐ 648/QĐ-UBND ngày 24/6/2022 của UBND huyện Vĩnh Tường v/v phê duyệt chủ trương đầu tư dự án; NQ 126/NQ-HDND ngày 16/12/2022 của HĐND huyện Vĩnh Tường v/v Phê duyệt Kế hoạch đầu tư công năm 2023 huyện Vĩnh Tường (Biểu 2, MụcB I, Stt 6)</t>
  </si>
  <si>
    <t>BQLDA huyện</t>
  </si>
  <si>
    <t>NQ37 (12/12/2022)
STT-9</t>
  </si>
  <si>
    <t>73 KH</t>
  </si>
  <si>
    <t>Đường nối từ QL2 (vị trí đường trục trung tâm huyện Vĩnh Tường, tại xã Đại Đồng) đến đường tỉnh 305 (vị trí chợ vàng xã Hoàng Đan huyện Tam Dương) (Tổng diện tích quy hoạch 15,5ha, làm thủ tục giao đất là 13ha, diện tích phải thu hồi 2.5ha)</t>
  </si>
  <si>
    <t>Yên Lập, Đại Đồng, Nghĩa Hưng, Kim Xá</t>
  </si>
  <si>
    <t>QĐ số 2820/QĐ-UBND tỉnh ngày 31/10/2019 về việc phê duyệt dự án đầu tư xây dựng công trình
NQ 126/NQ-HDND ngày 16/12/2022 của HĐND huyện Vĩnh Tường v/v Phê duyệt Kế hoạch đầu tư công năm 2023 huyện Vĩnh Tường (Biểu 2, Mục I, C, II, Stt 2)</t>
  </si>
  <si>
    <t>NQ37 (12/12/2022)
STT-10</t>
  </si>
  <si>
    <t>44 KH</t>
  </si>
  <si>
    <t>Cải tạo nâng cấp Tuân Chính - An Tường - Vĩnh Thịnh</t>
  </si>
  <si>
    <t>Tuân Chính, An Tường, Vĩnh Thịnh</t>
  </si>
  <si>
    <t>QĐ 8650/QĐ-UBND ngày 15/12/2020 của UBND huyện về việc phê duyệt dự án đầu tư xây dựng công trình; NQ 126/NQ-HDND ngày 16/12/2022 của HĐND huyện Vĩnh Tường v/v Phê duyệt Kế hoạch đầu tư công năm 2023 huyện Vĩnh Tường (Biểu 2, II, Stt 7)</t>
  </si>
  <si>
    <t>NQ37 (12/12/2022)
STT-11</t>
  </si>
  <si>
    <t>50 KH</t>
  </si>
  <si>
    <t>Cải Tạo nâng cấp đường Thổ Tang TL304 đi Vĩnh Sơn (Trục trung tâm huyện), huyện Vĩnh Tường (ĐH.15B)</t>
  </si>
  <si>
    <t>TT.Thổ Tang, Vĩnh Sơn</t>
  </si>
  <si>
    <t>NQ 126/NQ-HDND ngày 16/12/2022 của HĐND huyện Vĩnh Tường v/v Phê duyệt Kế hoạch đầu tư công năm 2023 huyện Vĩnh Tường (Biểu 2, Mục I, Stt 22); NQ 85/NQ-HĐND huyện Vĩnh Tường ngày 15/10/2021 v/v điểu chỉnh chủ trương đầu tư dự án</t>
  </si>
  <si>
    <t>NQ37 (12/12/2022)
STT-12</t>
  </si>
  <si>
    <t>72 KH</t>
  </si>
  <si>
    <t>Đường Thổ Tang- Vĩnh Sơn tuyến đô thị phía Đông TT Thổ Tang (ĐH17) -CCN Vĩnh Sơn- Thượng Trưng (nối đường Khu đô thị Phúc Sơn đi QL2C cũ)</t>
  </si>
  <si>
    <t>TT.Thổ Tang, Vĩnh Sơn, Vũ Di</t>
  </si>
  <si>
    <t xml:space="preserve">NQ 05/NQ-HĐND ngày 25/6/2021 của HĐND huyện Vĩnh Tường về việc phê duyệt chủ trương đầu tư dự án; QĐ 5796/QĐ-UBND của huyện ngày 18/10/2021 về việc phê duyệt dự án đầu tư xây dựng công trình; NQ 126/NQ-HDND ngày 16/12/2022 của HĐND huyện Vĩnh Tường v/v Phê duyệt Kế hoạch đầu tư công năm 2023 huyện Vĩnh Tường (Biểu 2, II, Stt 21) </t>
  </si>
  <si>
    <t>NQ37 (12/12/2022)
STT-13</t>
  </si>
  <si>
    <t>70 KH</t>
  </si>
  <si>
    <t>Cải tạo, nâng cấp đường nối từ đường song song đường sắt (Chấn Hưng) đi ĐT.309 và các hạng mục khác</t>
  </si>
  <si>
    <t>QĐ số 1533/QĐ-UBND huyện Vĩnh Tường ngày 30/09/2021 v/v phê duyệt chủ trương đầu tư dự án đầu tư công dự án; NQ 126/NQ-HDND ngày 16/12/2022 của HĐND huyện Vĩnh Tường v/v Phê duyệt Kế hoạch đầu tư công năm 2023 huyện Vĩnh Tường (Biểu 2, Mục B, II, Stt 7)</t>
  </si>
  <si>
    <t>NQ37 (12/12/2022)
STT-14</t>
  </si>
  <si>
    <t>74 KH</t>
  </si>
  <si>
    <t>Đường liên xã từ đường Thượng Trưng - Tuân Chính đi ngã ba cổng làng Tam Phúc</t>
  </si>
  <si>
    <t>Tuân Chính, TT.Vĩnh Tường, Tam Phúc, Thượng Trưng</t>
  </si>
  <si>
    <t>NQ 126/NQ-HDND ngày 16/12/2022 của HĐND huyện Vĩnh Tường v/v Phê duyệt Kế hoạch đầu tư công năm 2023 huyện Vĩnh Tường (Biểu 2, Mục B, I, Stt 1); NQ 07/NQ-HĐND26/06/2021 của HĐND huyện Vĩnh Tường về việc phê duyệt chủ trương đầu tư dự án</t>
  </si>
  <si>
    <t>NQ37 (12/12/2022)
STT-21</t>
  </si>
  <si>
    <t>71 KH</t>
  </si>
  <si>
    <t>Đường vào thao trường bắn</t>
  </si>
  <si>
    <t>QĐ số 2987/QĐ-TM ngày 12/12/2013 về vị trí đóng quân của các đơn vị thuộc BCHQS tỉnh Vĩnh Phúc/Bộ tư lệnh Quân khu 2 tại tỉnh Vĩnh Phúc</t>
  </si>
  <si>
    <t>NQ37 (12/12/2022)
STT-22</t>
  </si>
  <si>
    <t>22 KH</t>
  </si>
  <si>
    <t>Đường GTNT: Tuyến từ nhà ông Nguyễn Văn Hưởng đến nhà thờ họ Nguyễn (đường vanh Lỗ Giang)</t>
  </si>
  <si>
    <t>NQ số 71/QĐ-UBND ngày 25/03/2020 của HĐND thị trấn về việc phê duyệt chủ trương đầu tư xây dựng công trình; NQ số 53/NQ-HĐND ngày 28/12/2022 của HĐND của thị trấn Tứ Trưng về việc phê duyệt kế hoạch đầu tư công năm 2023 (Mục II-A-2)</t>
  </si>
  <si>
    <t>UBND thị trấn Tứ Trưng</t>
  </si>
  <si>
    <t>NQ37 (12/12/2022)
STT-23</t>
  </si>
  <si>
    <t>51 KH</t>
  </si>
  <si>
    <t>Nâng cấp mở rộng đường GTNT thị trấn Thổ Tang, huyện Vĩnh Tường; Tuyến đường Đống Vịnh đoạn từ đường Trần Nguyên Hãn đi vòng xuyến</t>
  </si>
  <si>
    <t>QĐ số 208/QĐ-UBND ngày 28/7/2021 của UBND thị trấn Thổ Tang V/v phê duyệt chủ trương đầu tư công trình; NQ số 14/NQ-HĐND ngày 30/12/2022 của HĐND thị trấn Thổ tang v/v Phê duyệt kế hoạch đầu tư công năm 2023 (Mục II -II-Stt 6)</t>
  </si>
  <si>
    <t>UBND thị trấn Thổ Tang</t>
  </si>
  <si>
    <t>NQ37 (12/12/2022)
STT-24</t>
  </si>
  <si>
    <t>69 KH</t>
  </si>
  <si>
    <t>Bãi đỗ xe số 5 thị trấn Thổ Tang</t>
  </si>
  <si>
    <t>QĐ 223/QĐ-UBND ngày 13/08/2021 của UBND TT Thổ Tang vv phê duyệt chủ trương đầu tư công dự án;
NQ số 14/NQ-HĐND ngày 30/12/2022 của HĐND thị trấn Thổ tang v/v Phê duyệt kế hoạch đầu tư công năm 2023 (Mục II -III-Stt 6)</t>
  </si>
  <si>
    <t>NQ37 (12/12/2022)
STT-26</t>
  </si>
  <si>
    <t>68 KH</t>
  </si>
  <si>
    <t>Đường giao thông nông thôn trục chính tuyến ĐXM1</t>
  </si>
  <si>
    <t>QĐ 126b/QĐ-UBND ngày 31/10/2018 vv Phê duyệt BC KTKT đầu tư xây dưng công trinh; QĐ số 119/QĐ-UBND ngày 23/10/2018 của UBND thị trấn Vĩnh Tường về việc phê duyệt chủ trương đầu tư dự án; NQ số 44/NQ-HĐND ngày 27/12/2022 của HĐND TT Vĩnh Tường v/v phê duyệt kế hoạch đầu tư công năm 2023 (Mục A2.2, Stt 3)</t>
  </si>
  <si>
    <t>UBND thị trấn Vĩnh Tường</t>
  </si>
  <si>
    <t>NQ37 (12/12/2022)
STT-28</t>
  </si>
  <si>
    <t>45 KH</t>
  </si>
  <si>
    <t>Cải tạo đường giao thông nông thôn xã Cao Đại (tuyến nhà Bà Thận- nhà Bà Đua)</t>
  </si>
  <si>
    <t>X.Cao Đại</t>
  </si>
  <si>
    <t>QĐ số 469/QĐ-UBND ngày 03/6/2022 của UBND xã Cao Đại v/v Phê duyệt điều chỉnh bổ sung Báo cáo KTKT đầu tư xây dựng công trình; NQ số 48/NQ-HĐND ngày 28/12/2022 của HĐND xã Cao Đại về phê duyệt kế hoạch đầu tư công năm 2023 (Mục B-Các dự án XD NTM-1); 
VB số 08/BC-UBND ngày 13/02/2023 của UBND xã Cao Đại  về việc rà soát, bổ sung căn cứ pháp lý các công trình, dự án đăng ký trong kế hoạch sử dụng đất 2023</t>
  </si>
  <si>
    <t>UBND xã Cao Đại</t>
  </si>
  <si>
    <t>NQ37 (12/12/2022)
STT-31</t>
  </si>
  <si>
    <t>55 KH</t>
  </si>
  <si>
    <t>Đường GTNT tuyến giáp chợ đầu mối nối đường QH</t>
  </si>
  <si>
    <t>QĐ số 165/QĐ- UBND ngày 29/7/2021 của UBND xã Lũng Hoà Phê duyệt báo cáo kinh tế kỹ thuật đầu tư xây dựng công trình; NQ số 12/NQ-HĐND ngày 27/12/2022 của HĐND xã Lũng Hòa phê duyệt đầu tư công năm 2023 (Mục 2, G, Stt1)</t>
  </si>
  <si>
    <t>UBND xã Lũng Hòa</t>
  </si>
  <si>
    <t>NQ37 (12/12/2022)
STT-32</t>
  </si>
  <si>
    <t>47 KH</t>
  </si>
  <si>
    <t>Tuyến đường từ Vỡ - Cuối - Chùa (Cải tạo đường GT trục chính xã Nghĩa Hưng, huyện Vĩnh Tường, tuyến Cuối, Vỡ, Chùa)</t>
  </si>
  <si>
    <t>X.Nghĩa Hưng</t>
  </si>
  <si>
    <t>QĐ 66A/QĐ-UBND ngày 18/01/2022 của UBND xã Nghĩa Hưng về phê duyệt Báo cáo kinh tế kỹ thuật-dự toán xây dựng công trình; NQ số 36/NQ-HĐND ngày 28/12/2022 của HĐND xã Nghĩa Hưng về phê chuẩn danh mục các dự án đầu tư công năm 2023 (Mục II-III-6)</t>
  </si>
  <si>
    <t>UBND xã Nghĩa Hưng</t>
  </si>
  <si>
    <t>NQ37 (12/12/2022)
STT-33</t>
  </si>
  <si>
    <t>53 KH</t>
  </si>
  <si>
    <t>Công trình: Đường giao thông xã Phú Thịnh, tuyến kênh cấp 3: Từ trạm y tế xã Phú Thịnh đi phòng khám đa khoa Tân Cương huyện Vĩnh Tường.</t>
  </si>
  <si>
    <t>X.Tân Phú</t>
  </si>
  <si>
    <t>QĐ số 82a/QĐ/UBND ngày 30/10/2019 của UBND xã Phú Thịnh về việc phê duyệt báo cáo kinh tế kỹ thuật;
NQ số 13/NQ-HĐND ngày 28/12/2022 của HĐND xã Tân Phú v/v phê duyệt kế hoạch đầu tư công 2023 (Mục 1, C, Stt 2)</t>
  </si>
  <si>
    <t>UBND xã Tân Phú</t>
  </si>
  <si>
    <t>NQ37 (12/12/2022)
STT-36</t>
  </si>
  <si>
    <t>52 KH</t>
  </si>
  <si>
    <t>Cải tạo, nâng cấp đường GTNT xã Thượng Trưng. Tuyến từ Đình Thượng Trưng đi Cầu Hạnh và tuyến từ NVH xóm Đơi đi cầu Đơi</t>
  </si>
  <si>
    <t>X.Thượng Trưng</t>
  </si>
  <si>
    <t>QĐ số:692/QĐ-UBND  ngày 14/10/2021 của UBND xã Thượng Trưng về việc Phê duyệt đầu tư dự án;  NQ số 18/NQ-HĐND ngày 19/12/2022 của HĐND xã Thượng Trưng v/v Phê duyệt kế hoạch đầu tư công năm 2023 (Mục III, Stt 5)</t>
  </si>
  <si>
    <t>UBND xã Thượng Trưng</t>
  </si>
  <si>
    <t>NQ37 (12/12/2022)
STT-37</t>
  </si>
  <si>
    <t>64 KH</t>
  </si>
  <si>
    <t>Mở rộng đường GT: tuyến từ cầu văn chỉ đi thôn Thọ Trưng</t>
  </si>
  <si>
    <t>QĐ số 792/QĐ-UBND  ngày 30/10/2021 của UBND xã Thượng Trưng về việc phê duyệt chủ trương đầu tư dự án; NQ số 18/NQ-HĐND ngày 19/12/2022 của HĐND xã Thượng Trưng v/v Phê duyệt kế hoạch đầu tư công năm 2023 (Mục III, Stt 6)</t>
  </si>
  <si>
    <t>NQ37 (12/12/2022)
STT-38</t>
  </si>
  <si>
    <t>63 KH</t>
  </si>
  <si>
    <t>Cải tạo, nâng cấp đường GTNT xã Tuân Chính, huyện Vĩnh Tường; tuyến 1 từ Sân vận động đến Khu đất đấu giá thôn Phù Chính; tuyến 2 từ Chùa Thanh Xuân đi nghĩa trang nhân dân thôn Phù Chính</t>
  </si>
  <si>
    <t>X.Tuân Chính</t>
  </si>
  <si>
    <t>QĐ số 164/QĐ-UBND ngày 27/11/2020 của UBND xã Tuân Chính QĐ phê duyệt chủ trương đầu tư công dự án: Cải tạo, nâng cấp đường GTNT xã Tuân Chính, huyện Vĩnh Tường; tuyến 1 từ Sân vận động đến Khu đất đấu giá thôn Phù Chính; tuyến 2 từ Chùa Thanh Xuân đi nghĩa trang nhân dân thôn Phù Chính; NQ số 51/NQ-HĐND ngày 20/12/2022 của HĐND xã Tuân Chính về phê duyệt dự kiến kế hoạch đầu tư công năm 2023 (Mục 2-10)</t>
  </si>
  <si>
    <t>UBND xã Tuân Chính</t>
  </si>
  <si>
    <t>NQ37 (12/12/2022)
STT-39</t>
  </si>
  <si>
    <t>56 KH</t>
  </si>
  <si>
    <t>Xây dựng mới đường song song với đường liên huyện Vĩnh Tường (Từ hộ ông Thành Phên đi Yên Đồng)</t>
  </si>
  <si>
    <t>X.Vân Xuân</t>
  </si>
  <si>
    <t>QĐ số 485/QĐ-UBND xã Vân Xuân ngày 26/10/2021 v/v phê duyệt chủ trương đầu tư công trình; NQ số 03/NQ-HĐND ngày 01/7/2022 của HĐND xã Văn Xuân v/v thông qua kế hoạch đầu tư công năm 2023 (Mục III, Stt 2)</t>
  </si>
  <si>
    <t>UBND xã Vân Xuân</t>
  </si>
  <si>
    <t>NQ37 (12/12/2022)
STT-40</t>
  </si>
  <si>
    <t>62 KH</t>
  </si>
  <si>
    <t>Đường GTNT xã Vân Xuân tuyến từ nhà Bé An đến hết Trung tâm văn hóa (đường vành đai 4 đi sân vận động)</t>
  </si>
  <si>
    <t>QĐ số 487/QĐ-UBND ngày 26/10/2021 về việc phê duyệt chủ trương đầu tư công trình; NQ số 03/NQ-HĐND ngày 01/7/2022 của HĐND xã Văn Xuân v/v thông qua kế hoạch đầu tư công năm 2023 (Mục III, Stt 3)</t>
  </si>
  <si>
    <t>NQ37 (12/12/2022)
STT-41</t>
  </si>
  <si>
    <t>61 KH</t>
  </si>
  <si>
    <t>Đường nối từ cầu Phú Hậu đến QL2A</t>
  </si>
  <si>
    <t>QĐ 3060/QĐ-UBND tỉnh VP ngày 31/10/2017 v/v phê duyệt báo cáo nghiên cứu khả thi dự án ĐTXD công trình;  Số 46/BQLDA-PQLDA ngày 30/01/2023 vv giải trình bổ sung kế hoạch sử dụng đất năm 2023 để thực hiện dự án trên địa bàn huyện Vĩnh Tường</t>
  </si>
  <si>
    <t>BQLDA Sở GTVT</t>
  </si>
  <si>
    <t>NQ37 (12/12/2022)
STT-155</t>
  </si>
  <si>
    <t>38 KH</t>
  </si>
  <si>
    <t>Đường giao thông nông thôn Thôn Vũ Di và thôn Xuân Lai xã Vũ Di, huyện Vĩnh Tường</t>
  </si>
  <si>
    <t>X.Vũ Di</t>
  </si>
  <si>
    <t xml:space="preserve"> QĐ số 03/QĐ-UBND ngày 04/01/2021 v.v phê duyệt BC KTKT đầu tư xây dựng công trình; NQ số 44/NQ-HĐND ngày 22/12/2022 của HĐND xã Vũ Di v/v phê duyệt kế hoạch đầu tư công năm 2023 (Mục B, Stt 2)</t>
  </si>
  <si>
    <t>UBND xã Vũ Di</t>
  </si>
  <si>
    <t>NQ37 (12/12/2022)
STT-42</t>
  </si>
  <si>
    <t>48 KH</t>
  </si>
  <si>
    <t xml:space="preserve">Mở rộng cải tạo đường TX3 đoạn từ cổng làng đi UBND xã </t>
  </si>
  <si>
    <t>QĐ 125/QĐ-UBNd ngày 11/9/2020 Của UBND xã Tam Phúc Phê duyệt BCKTKT đầu tư xd công trình; NQ số 50/NQ-HĐND ngày 03/02/2023 của HĐND xã Tam Phúc v/v phê duyệt kế hoạch đầu tư công năm 2023 (Mục II Stt 2)</t>
  </si>
  <si>
    <t>UBND xã Tam Phúc</t>
  </si>
  <si>
    <t>NQ37 (12/12/2022)
STT-43</t>
  </si>
  <si>
    <t>60 KH</t>
  </si>
  <si>
    <t>Cải tạo, mở rộng QL.2 đoạn Vĩnh Yên-Việt Trì</t>
  </si>
  <si>
    <t>X.Chấn Hưng, Nghĩa Hưng, Yên Bình, Việt Xuân, Yên Lập</t>
  </si>
  <si>
    <t>QĐ số 422/BGTVT-KHĐT ngày 12/01/2023 về góp ý  kiến về hồ sơ Báo cáo điều chỉnh chủ trương đầu tư dự án;
Số 8526/VPCP-KTTH ngày 19/12/2022 v/v lồng ghép nguồn vốn để thực hiện đầu tư; QĐ 1547/QĐ-BGTVT ngày 19/08/2021 vv phê duyệt chủ trương đầu tư dự án</t>
  </si>
  <si>
    <t>Bộ GTVT</t>
  </si>
  <si>
    <t>NQ37 (12/12/2022)
STT-147</t>
  </si>
  <si>
    <t>Cải tạo đường liên huyện Vĩnh Tường – Yên Lạc (từ QL2C xã Bình Dương đi xã Yên Đồng)</t>
  </si>
  <si>
    <t>Bình Dương, Vân Xuân</t>
  </si>
  <si>
    <t>QĐ 8655/QĐ-UBND ngày 16/12/2020 của UBND huyện về việc phê duyệt dự án đầu tư xây dựng công trình;  NQ 126/NQ-HDND ngày 16/12/2022 của HĐND huyện Vĩnh Tường v/v Phê duyệt Kế hoạch đầu tư công năm 2023 huyện Vĩnh Tường (Biểu 2, Mục I, Stt 4)</t>
  </si>
  <si>
    <t>NQ37 (12/12/2022)
STT-15</t>
  </si>
  <si>
    <t>Đường trục trung tâm huyện Vĩnh Tường, đoạn từ QL2C (cụm công nghiệp Đồng Sóc) đến ĐT 304</t>
  </si>
  <si>
    <t>NQ số 51/NQ-HĐND ngày 12/11/2021 của HĐND huyện Vĩnh Tường về việc QĐ chủ trương đầu tư dự án; NQ 126/NQ-HDND ngày 16/12/2022 của HĐND huyện Vĩnh Tường v/v Phê duyệt Kế hoạch đầu tư công năm 2023 huyện Vĩnh Tường (Biểu 2, Mục C, I, Stt 2)</t>
  </si>
  <si>
    <t>NQ37 (12/12/2022)
STT-16</t>
  </si>
  <si>
    <t>Đường nối từ ĐT304 (thị trấn Tứ Trưng) đến đường Vành đai 4 đô thị Vĩnh Phúc (xã Vân Xuân)</t>
  </si>
  <si>
    <t xml:space="preserve"> Tứ Trưng,  Vân Xuân</t>
  </si>
  <si>
    <t>NQ số 83/NQ-HĐND huyện Vĩnh Tường ngày 24/9/2021 v/v phê duyệt chủ trương đầu tư; NQ 126/NQ-HDND ngày 16/12/2022 của HĐND huyện Vĩnh Tường v/v Phê duyệt Kế hoạch đầu tư công năm 2023 huyện Vĩnh Tường (Biểu 2, Mục II, Stt 10)</t>
  </si>
  <si>
    <t>NQ37 (12/12/2022)
STT-17</t>
  </si>
  <si>
    <t>Đường Liên xã Cao Đại - Tân Phú - Thổ Tang - Lũng Hòa (CCN Thổ Tang - Lũng Hòa)</t>
  </si>
  <si>
    <t>Thổ Tang,  Tân Phú, Lũng Hòa, Cao Đại</t>
  </si>
  <si>
    <t>NQ số 09/NQ-HĐND ngày 25/6/2021 của HĐND huyện Vĩnh Tường về việc phê duyệt chủ trương đầu tư xây dựng công trình; QĐ số 2742/QĐ-UBND ngày 30/12/2022 v/v phân bổ vốn còn lại ngân sách trung ương năm 2023 (Mục II, Stt 1)</t>
  </si>
  <si>
    <t>NQ37 (12/12/2022)
STT-18</t>
  </si>
  <si>
    <t>Cải tạo, nâng cấp đường nối QL2A (xã Chấn Hưng) đi đường song song đường sắt (thu hồi 12m2 đất ở)</t>
  </si>
  <si>
    <t>QĐ số 246a/QĐ-UBND ngày 19/3/2021 của UBND huyện Vĩnh Tường về việc phê duyệt chủ trương đầu tư xây dựng công trình; QĐ số 1849/QĐ-UBND ngày 02/4/2021 của UBND huyện Vĩnh Tường V/v phê duyệt báo cáo KTKT đầu tư xây dựng công trình; NQ 126/NQ-HDND ngày 16/12/2022 của HĐND huyện Vĩnh Tường v/v Phê duyệt Kế hoạch đầu tư công năm 2023 huyện Vĩnh Tường (Biểu 2, Mục I, Stt 15)</t>
  </si>
  <si>
    <t>NQ37 (12/12/2022)
STT-145</t>
  </si>
  <si>
    <t>Cải tạọ, nâng cấp đường Tứ Trưng (TL304) đi Tam Phúc (QL2C) mới</t>
  </si>
  <si>
    <t>Tứ Trưng, Tam Phúc</t>
  </si>
  <si>
    <t>NQ số 111/NQ-HĐND ngày 04/7/2022 của HĐND huyện Vĩnh Tường về việc phê duyệt chủ trương đầu tư dự án; CV số 66/STC-QLGCS&amp;TCDN của Sở Tài chính tỉnh Vĩnh Phúc ngày 10/01/2023 v/v Phương án KHSDĐ năm 2023 của các huyện, thành phố (Stt 38)</t>
  </si>
  <si>
    <t>NQ37 (12/12/2022)
STT-19</t>
  </si>
  <si>
    <t>Đường vào trung tâm văn hóa xã Vĩnh Sơn</t>
  </si>
  <si>
    <t>QĐ số  5372/QĐ-UBND ngày 31/10/2017 của chủ tịch UBND huyện phê duyệt BCKTKT đầu tư xây dựng công trình; QĐ số 753/QĐ-UBND ngày 03/10/2017 của UBND huyện Vĩnh Tường về việc phê duyệt chủ trương đầu tư dự án đầu tư công dự án; Số 15/BQLDA-BT ngày 06/02/2023 của Ban QLDA-ĐTXD công trình v/v giải trình ý kiến thẩm định về KHSDĐ một số dự án năm 2023 do BQLDA làm chủ đầu tư</t>
  </si>
  <si>
    <t>NQ37 (12/12/2022)
STT-20</t>
  </si>
  <si>
    <t>Nâng cấp cải tạo đường GTNT xã Bình Dương, tuyến từ trạm biến thế đi thôn Hà Trì</t>
  </si>
  <si>
    <t>X.Bình Dương</t>
  </si>
  <si>
    <t>QĐ số 463a/QĐ-UBND ngày 08 tháng 8 năm 2022 của UBND xã Bình Dương phê duyệt chủ trương đầu tư công dự án; NQ số 16/NQ-HĐND ngày 23/12/2022 của HĐND xã Bình Dương v/v phê duyệt kế hoạch đầu tư công năm 2023 (Mục C, Stt 1)</t>
  </si>
  <si>
    <t>UBND xã Bình Dương</t>
  </si>
  <si>
    <t>NQ37 (12/12/2022)
STT-30</t>
  </si>
  <si>
    <t>12 NQ05</t>
  </si>
  <si>
    <t>Cải tạo đường giao thông nông thôn xã Cao Đại (Tuyến 2: Nhà bà Phúc - Nhà Thượng Lương; tuyến 3: Nhà Liên Tiến - Nhà Thanh Hùng)</t>
  </si>
  <si>
    <t>QĐ số 469/QĐ-UBND ngày 03/6/2022 của UBND xã Cao Đại v/v Phê duyệt điều chỉnh bổ sung Báo cáo KTKT đầu tư xây dựng công trình; NQ số 48/NQ-HĐND ngày 28/12/2022 của HĐND xã Cao Đại về phê duyệt kế hoạch đầu tư công năm 2023 (Mục B-Các dự án XD NTM-1);
VB số 08/BC-UBND ngày 13/02/2023 của UBND xã Cao Đại  về việc rà soát, bổ sung căn cứ pháp lý các công trình, dự án đăng ký trong kế hoạch sử dụng đất 2023</t>
  </si>
  <si>
    <t>NQ37 (12/12/2022)
STT-148</t>
  </si>
  <si>
    <t>Đường GTNT tuyến từ dốc đê nhà ông Thời đến nhà ông Sửa, thôn Cao Xá, xã Cao Đại</t>
  </si>
  <si>
    <t>QĐ số 286/QĐ-UBND ngày 24/03/2022 của UBND xã Cao Đại v/v Phê duyệt Báo cáo kinh tế kỹ thuật đầu tư xây dựng công trình; NQ số 48/NQ-HĐND ngày 28/12/2022 của HĐND xã Cao Đại về phê duyệt kế hoạch đầu tư công năm 2023 (Mục B-Năm 2022-5)</t>
  </si>
  <si>
    <t>NQ37 (12/12/2022)
STT-149</t>
  </si>
  <si>
    <t>325+327</t>
  </si>
  <si>
    <t>Đường giao thông từ cây Đề - Đình thôn Hòa Loan - KDC; Tuyến 2: Từ chùa Quan Âm - trường MN thôn Hòa Loan</t>
  </si>
  <si>
    <t>QĐ số 05/QĐ-UBND ngày 18/01/2022 QĐ của UBND xã Lũng Hòa v/v phê duyệt báo cáo kinh tế kĩ thuật - dự toán xây dựng công trình: Cải tạo, nâng cấp đường giao thông trục chính xã Lũng Hòa, huyện Vĩnh Tường. Tuyến 1: Từ cây đề - đình thôn Hòa Loan - Khu dân cư; Tuyến 2: Từ chùa Quan Âm - trường MN thôn Hòa Loan
NQ số 12/NQ-HĐND ngày 27/12/2022 của HĐND xã Lũng Hòa phê duyệt đầu tư công năm 2023 (Mục 2, G, Stt2)</t>
  </si>
  <si>
    <t>NQ37 (12/12/2022)
STT-150</t>
  </si>
  <si>
    <t>Cải tạo, nâng cấp đường GT trục chính xã Lũng Hòa; Tuyến chùa Quan Âm đi chợ đầu mối</t>
  </si>
  <si>
    <t>QĐ số 06/QĐ-UBND ngày 18/01/2022 QĐ của UBND xã Lũng Hòa v/v phê duyệt báo cáo kinh tế kĩ thuật - dự toán xây dựng công trình; NQ số 12/NQ-HĐND ngày 27/12/2022 của HĐND xã Lũng Hòa phê duyệt đầu tư công năm 2023 (Mục 2, E, Stt3)</t>
  </si>
  <si>
    <t>NQ37 (12/12/2022)
STT-151</t>
  </si>
  <si>
    <t>Cải tạo nâng cấp đường GTNT thôn Đông, thôn Cẩm Vực, Thôn Hồi Cương xã Ngũ Kiên</t>
  </si>
  <si>
    <t>X.Ngũ Kiên</t>
  </si>
  <si>
    <t>214/QĐ-UBND ngày 27/9/2021 về việc Phê duyệt Báo cáo Kinh tế - Kỹ thuật đầu tư xây dựng công trình; NQ số 48/NQ-HĐND ngày 19/12/2022 của HĐND xã Ngũ Kiên v/v phê duyệt kế hoạch đầu tư công 2023 (Mục II, II, Stt 5)</t>
  </si>
  <si>
    <t>UBND xã Ngũ Kiên</t>
  </si>
  <si>
    <t>NQ37 (12/12/2022)
STT-35</t>
  </si>
  <si>
    <t>Nâng cấp, cải tạo các tuyến đường giao thông nông thôn xã Ngũ Kiên, Huyện Vĩnh Tường; Tuyến từ TL 304 đi nghĩa trang nhân dân xã (Tên trong NQ THĐ: Nâng cấp, cải tạo các tuyến đường giao thông nông thôn xã Ngũ Kiên tuyến DT16 từ thôn mới đi nghĩa trang Chùa Đồng và tuyến DT25 từ cầu kênh thôn Chùa đi xã Yên Đồng, xã Ngũ Kiên (Bn = 6,5m; Bm =  5,5m))</t>
  </si>
  <si>
    <t>03/QĐ-UBND ngày 04/01/2022 Phê duyệt chủ trương đầu tư dự án; NQ số 48/NQ-HĐND ngày 19/12/2022 của HĐND xã Ngũ Kiên v/v phê duyệt kế hoạch đầu tư công 2023 (Mục II,Stt 11); CV số 25/BC-UBND ngày 07/02/2023 của UBND xã Ngũ Kiên v/v Đề nghị thay đổi tên tuyến đường GTNT xã Ngũ Kiên</t>
  </si>
  <si>
    <t>NQ37 (12/12/2022)
STT-146</t>
  </si>
  <si>
    <t>Tuyến đường từ Trường cấp 2 - Đồng Tre (Từ nhà ông Khiêm đến dường đi Thổ Tang và lên đê trung ương) (Tên xã đăng kí: Đường giao thông nông thôn Chùa Chợ, xã Thượng Trưng. Tuyến Từ nhà ông Khiêm đến ông Chữ</t>
  </si>
  <si>
    <t>856/QĐ-UBND ngày 15/11/2021Của UBND xã Thượng Trưng về việc phê duyệt chủ trương đầu tư dự án; NQ số 18/NQ-HĐND ngày 19/12/2022 của HĐND xã Thượng Trưng v/v Phê duyệt kế hoạch đầu tư công năm 2023 (Mục III, Stt 8)</t>
  </si>
  <si>
    <t>NQ37 (12/12/2022)
STT-154</t>
  </si>
  <si>
    <t>Đường GTNT xã Vũ Di, tuyến từ nhà ông Minh đến nhà ông Luyến thôn Vũ Di, xã Vũ Di</t>
  </si>
  <si>
    <t>1302/QĐ-UBND ngày 04/11/2022 của UBND xã Vũ Di v/v phê duyệt BCKTKT đầu tư XDCT; NQ số 44/NQ-HĐND ngày 22/12/2022 của HĐND xã Vũ Di v/v phê duyệt kế hoạch đầu tư công năm 2023 (Mục D, Stt 5)</t>
  </si>
  <si>
    <t>NQ37 (12/12/2022)
STT-157</t>
  </si>
  <si>
    <t>Hạ ngầm đoạn kênh tiêu từ tỉnh lộ 304 đi trạm bơm Nhật Tân, thị trấn Vĩnh Tường, huyện Vĩnh Tường</t>
  </si>
  <si>
    <t>QĐ số 149/QĐ-UBND ngày 28/2/2022 của UBND huyện Vĩnh Tường về việc phê duyệt chủ trương đầu tư dự án đầu tư công dự án; QĐ 1084/QĐ-UBND huyện Vĩnh Tường ngày 16/12/2022 v/v giao chỉ tiêu KH nhà nước năm 2023 (Mục 2, D, II, Stt 2)</t>
  </si>
  <si>
    <t>NQ37 (12/12/2022)
STT-156</t>
  </si>
  <si>
    <t>Cải tạo nâng cấp tuyến kênh tưới,tiêu Kim Xa-Xuân Chiều xã Vĩnh Ninh,huyện Vĩnh Tường (trên trong DMQH là tuyến kênh tiêu Phú Đa-Vĩnh Ninh</t>
  </si>
  <si>
    <t>QĐ số 271/QD-UBND ngày 14/6/2021 của UBND xã Vĩnh Nih về việc phê duyệt báo cáo KTKT dầu tư xây dựng công trình; Số 20/CV-UBND ngày 07/02/2023 của UBND xã Vĩnh Ninh v/v cam kết triển khai thực hiện dự án năm 2023 trên địa bàn xã Vĩnh Ninh</t>
  </si>
  <si>
    <t>UBND xã Vĩnh Ninh</t>
  </si>
  <si>
    <t>NQ37 (12/12/2022)
STT-44</t>
  </si>
  <si>
    <t>96 KH</t>
  </si>
  <si>
    <t>Dịch chuyển hệ thống mương thuỷ lợi trong phạm vi dự án khu chợ đầu mối nông sản thực phẩm, hệ thống kho vận và khu ĐTTM vĩnh tường</t>
  </si>
  <si>
    <t>Số 159/TL-KHĐT Công ty CPĐT TM và BĐS Thăng Long ngày 02/11/2022 v/v cập nhật dự án vào KHSDĐ năm 2023 huyện Vĩnh Tường; Số 15/BQLDA-BT ngày 06/02/2023 của Ban QLDA-ĐTXD công trình v/v giải trình ý kiến thẩm định về KHSDĐ một số dự án năm 2023 do BQLDA làm chủ đầu tư</t>
  </si>
  <si>
    <t>87 KH</t>
  </si>
  <si>
    <t>Cải tạo, nạo vét các tuyến kênh tiêu vùng bãi Vĩnh Tường</t>
  </si>
  <si>
    <t>Cao đại; Tân Cương; Phú Thịnh; Lý nhân; An Tường; Tuân chính; Vĩnh Thịnh; Vĩnh Ninh</t>
  </si>
  <si>
    <t xml:space="preserve">Quyết điịnh số 1722/QĐ-UBND ngày 01/7/2021 của UBND tỉnh Vĩnh Phúc về việc Phê duyệt dự án;
VB số 21/BQLDA-KHTC ngày 30/01/2023 của Ban QLDA NN&amp;PTNT V/v cam kết triển khai thực hiện các dự án trong năm 2023 trên địa bàn huyện Vĩnh Tường </t>
  </si>
  <si>
    <t>BQLDA NN&amp;PTNT tỉnh</t>
  </si>
  <si>
    <t>NQ37 (12/12/2022)
STT-45</t>
  </si>
  <si>
    <t>82 KH</t>
  </si>
  <si>
    <t>Dự án đầu tư ĐTXD công trình Cải tạo, sửa chữa và xây mới một số cầu qua kênh trên địa bàn tỉnh</t>
  </si>
  <si>
    <t>Các xã Tân Phú; Đại Đồng;  Bình Dương; Ngũ kiên; Chấn Hưng; Vân Xuân; Việt Xuân; Bồ Sao; Cao Đại; Tân Cương; Thượng Trưng; Tuân chính; Tam Phúc; Tứ Trưng</t>
  </si>
  <si>
    <t xml:space="preserve"> - QĐ số 2842/QĐ-UBND ngày 31/10/2019 của UBND tỉnh Vĩnh Phúc về việc phê duyệt Dự án đầu tư; 
VB số 21/BQLDA-KHTC ngày 30/01/2023 của Ban QLDA NN&amp;PTNT V/v cam kết triển khai thực hiện các dự án trong năm 2023 trên địa bàn huyện Vĩnh Tường</t>
  </si>
  <si>
    <t>NQ37 (12/12/2022)
STT-46</t>
  </si>
  <si>
    <t>83 KH</t>
  </si>
  <si>
    <t xml:space="preserve">Bê tông hóa mặt bờ kênh chính tả ngạn đoạn từ cầu Vân Tập đến cầu ga Yên Bình và đoạn từ cụm điều tiết An Cát đi cầu Phương Trù </t>
  </si>
  <si>
    <t>Các xã Vân Xuân, Yên Đồng, Yên Bình, Bình Dương, Chấn Hương, Nghĩa Hưng, Tứ Trưng, Ngũ Kiên; TT Vĩnh Tường</t>
  </si>
  <si>
    <t>Quyết định 3055/QĐ-CT ngày 9/11/2021 của Chủ tịch tỉnh Vĩnh Phúc V/v Phê duyệt đầu tư dự án; QĐ 2453/QĐ-UBND tngày 12/12/2022 của UB tỉnh Vĩnh Phúv/v giao kế hoạch ĐTC năm 2023 tỉnh Vĩnh Phúc (Mục (3) Stt 3)</t>
  </si>
  <si>
    <t>NQ37 (12/12/2022)
STT-47</t>
  </si>
  <si>
    <t>92 KH</t>
  </si>
  <si>
    <t>Cải tạo, nâng cấp tuyến kênh tiêu Tân Phú -Thượng Trưng -TT Vĩnh Tường- Vũ Di- Sông Phan và tuyến Tuân Chính- Vũ Di- Sông Phan huyện Vĩnh Tường</t>
  </si>
  <si>
    <t>Các xã Tân Phú; Thượng Trưng; TT Vĩnh Tường; Vũ Di; Tuân Chính</t>
  </si>
  <si>
    <t xml:space="preserve"> - Nghị quyết số 46/NQ-HĐND ngày 12/11/2021 của HĐND tỉnh Vĩnh Phúc phê duyệt chủ trương đầu tư dự án;
QĐ 2453/QĐ-UBND tngày 12/12/2022 của UB tỉnh Vĩnh Phúv/v giao kế hoạch ĐTC năm 2023 tỉnh Vĩnh Phúc (Mục (3) Stt 8)</t>
  </si>
  <si>
    <t>NQ37 (12/12/2022)
STT-48</t>
  </si>
  <si>
    <t>93 KH</t>
  </si>
  <si>
    <t xml:space="preserve">Dự án Cải tạo, nâng cấp luồng tiêu Việt Xuân - Bồ Sao - Lũng Hòa - Sông Phan </t>
  </si>
  <si>
    <t>Các xã: Việt Xuân; Bồ Sao; Lũng Hòa</t>
  </si>
  <si>
    <t xml:space="preserve">QĐ số 3201/QĐ-UBND ngày 23/11/2021 phê duyệt BCKTKT đầu tư xây dựng công trình; QĐ số 2453/QĐ-UBND tỉnh Vĩnh Phúc ngày 12/12/2022 v/v giao KH ĐTC 2023 tỉnh Vĩnh Phúc </t>
  </si>
  <si>
    <t>Sở NN&amp;PTNT</t>
  </si>
  <si>
    <t>NQ37 (12/12/2022)
STT-49</t>
  </si>
  <si>
    <t>94 KH</t>
  </si>
  <si>
    <t>Các trạm bơm chuyển bậc nước thải</t>
  </si>
  <si>
    <t>QĐ 1682/QĐ-TTg ngày 30/9/2015 của Thủ tướng chính phủ về việc phê duyệt Danh mục dự án "Quản lý nguồn nước và ngập lụt Vĩnh Phúc" vay vốn WB; QĐ 2453/QĐ-UBND ngày 12/12/2022 của UBND tỉnh Vĩnh Phúc v/v giao kế hoạch đầu tư công năm 2023 tỉnh Vĩnh Phúc</t>
  </si>
  <si>
    <t>BQLDA sử dụng vốn vay nước ngoài</t>
  </si>
  <si>
    <t>76 KH</t>
  </si>
  <si>
    <t>Xây dựng trạm bơm  Ngũ Kiên; trạm bơm Kim Xá và kênh xả Kim Xá</t>
  </si>
  <si>
    <t>Ngũ Kiên, Kim Xá</t>
  </si>
  <si>
    <t>84 KH</t>
  </si>
  <si>
    <t>Xây dựng Điều tiết Vĩnh Sơn; đường điện trung thế cấp cho điều tiết Vĩnh Sơn</t>
  </si>
  <si>
    <t>77 KH</t>
  </si>
  <si>
    <t>Xây dựng các trạm xử lý nước thải tập trung Đường điện trung thế cấp điện cho các trạm xử lý
(Thuộc dự án quản lý nguồn nước và ngập lụt tỉnh Vĩnh Phúc)</t>
  </si>
  <si>
    <t>78 KH</t>
  </si>
  <si>
    <t>Xây dựng các trạm xử lý nước thải phân tán dọc sông Phan
(Thuộc dự án quản lý nguồn nước và ngập lụt tỉnh Vĩnh Phúc)</t>
  </si>
  <si>
    <t xml:space="preserve">Yên Lập, Vĩnh Sơn, Bình Dương, Vũ Di, Tân Tiến, Nghĩa Hưng, Thượng Trưng, Lũng Hòa </t>
  </si>
  <si>
    <t>79 KH</t>
  </si>
  <si>
    <t>Kênh hút, kênh xả trạm bơm Ngũ Kiên, đường dẫn vuốt nối lên các cầu qua kênh, Hoàn trả trạm bơm tưới kênh hút Ngũ Kiên (còn 0,28ha đưa vào thu hồi)</t>
  </si>
  <si>
    <t>Vân Xuân, TT.Tứ Trưng, Ngũ Kiên, Phú Đa, Vĩnh Ninh</t>
  </si>
  <si>
    <t>86 KH</t>
  </si>
  <si>
    <t>Đường tiêu nước từ ao Giữa lên Vực Chùa qua nhà ông Hải đi vào Khăm Kè</t>
  </si>
  <si>
    <t>X.Phú Đa</t>
  </si>
  <si>
    <t>QĐ số 45/QD-UBND ngày 30/3/2021 của UBND xã Phú Đa về việc phê duyệt chủ trương đầu tư công dự án; NQ số 12/NQ-HĐND ngày 16/12/2022 của HĐND xã Phú Đa về phê duyệt kế hoạch đầu tư công năm 2023 (Mục II-II-Stt từ 2 đến 8)</t>
  </si>
  <si>
    <t>UBND xã Phú Đa</t>
  </si>
  <si>
    <t>NQ37 (12/12/2022)
STT-52</t>
  </si>
  <si>
    <t>91 KH</t>
  </si>
  <si>
    <t>Đường tiêu thoát nước Hồ - Sông Phan</t>
  </si>
  <si>
    <t>NQ 39/NQ-HĐND ngày 30/8/2022 của HĐND xã Yên Lập V/v phê duyệt điều chỉnh chủ trương đầu tư công dự án; NQ số 47/NQ-HĐND xã Yên Lập ngày 19/12/2022 v/v Phê duyệt kế hoạch đầu tư công năm 2023 (Mục C, I, Stt 3); Số 48/BC-UBND ngày 06/02/2023 của UBND xã Yên Lập v/v Cam kết triển khai thực hiện các dự án trong năm 2023 trên địa bàn xã Yên Lập</t>
  </si>
  <si>
    <t>UBND xã Yên Lập</t>
  </si>
  <si>
    <t>NQ37 (12/12/2022)
STT-51</t>
  </si>
  <si>
    <t>88 KH</t>
  </si>
  <si>
    <t>Cải tạo đê bối Cao Đại, Phú Thịnh, Lý Nhân, An Tường,Vĩnh Thịnh huyện Vĩnh Tường</t>
  </si>
  <si>
    <t xml:space="preserve"> Cao Đại, Phú Thịnh, Lý Nhân, An Tường,Vĩnh Thịnh</t>
  </si>
  <si>
    <t>QĐ 2809/QĐ/UBND ngày 22/10/2020 của UBND huyện về việc phê duyệt chủ trương đầu tư dự án; NQ 126/NQ-HDND ngày 16/12/2022 của HĐND huyện Vĩnh Tường v/v Phê duyệt Kế hoạch đầu tư công năm 2023 huyện Vĩnh Tường (Biểu 2, Mục I, Stt 18)</t>
  </si>
  <si>
    <t>NQ37 (12/12/2022)
STT-50</t>
  </si>
  <si>
    <t>Nhà văn hoá thôn 7</t>
  </si>
  <si>
    <t>X.Đại Đồng</t>
  </si>
  <si>
    <t>QĐ số 219/QĐ-UBND ngày 09/09/2020 của UBND xã Đại Đồng về việc phê duyệt chủ trương đầu tư công dự án; NQ số 42/NQ-HĐND ngày 28/12/2022 của HĐND xã Đại Đồng về phê chuẩn kế hoạch đầu tư công năm 2023 (Mục 2-I-1)</t>
  </si>
  <si>
    <t>UBND xã Đại Đồng</t>
  </si>
  <si>
    <t>NQ37 (12/12/2022)
STT-53</t>
  </si>
  <si>
    <t>180 KH</t>
  </si>
  <si>
    <t>Xây dựng khu vườn hoa cây xanh và nhà văn hoá thôn 8</t>
  </si>
  <si>
    <t>QĐ số 286/QĐ-UBND ngày 10/12/2020 của UBND xã Đại Đồng về việc phê duyệt chủ trương đầu tư xây dựng công trình; NQ số 42/NQ-HĐND ngày 28/12/2022 của HĐND xã Đại Đồng về phê chuẩn kế hoạch đầu tư công năm 2023 (Mục 2-I-8)</t>
  </si>
  <si>
    <t>NQ37 (12/12/2022)
STT-54</t>
  </si>
  <si>
    <t>181 KH</t>
  </si>
  <si>
    <t>Xây dựng công trình khuôn viên nhà văn hóa thôn Phù Cốc</t>
  </si>
  <si>
    <t>NQ số 26/NQ-HĐND ngày 04/01/2021 của Hội đồng nhân dân xã Tam Phúc về việc phê duyệt chủ trương đầu tư xây dựng công trình; NQ số 50/NQ-HĐND ngày 03/02/2023 của HĐND xã Tam Phúc v/v phê duyệt kế hoạch đầu tư công năm 2023 (Mục II, II, Stt 2)</t>
  </si>
  <si>
    <t>NQ37 (12/12/2022)
STT-55</t>
  </si>
  <si>
    <t>182 KH</t>
  </si>
  <si>
    <t>Xây dựng công trình khuôn viên nhà văn hóa thôn Quảng Cư</t>
  </si>
  <si>
    <t>NQ số 26/NQ-HĐND ngày 04/01/2021 của Hội đồng nhân dân xã Tam Phúc về việc phê duyệt chủ trương đầu tư xây dựng công trình; NQ số 50/NQ-HĐND ngày 03/02/2023 của HĐND xã Tam Phúc v/v phê duyệt kế hoạch đầu tư công năm 2023 (Mục II, III, Stt 1)</t>
  </si>
  <si>
    <t>NQ37 (12/12/2022)
STT-56</t>
  </si>
  <si>
    <t>183 KH</t>
  </si>
  <si>
    <t>Nhà văn hoá thôn Thọ Trưng- xã Thượng Trưng- huyện Vĩnh Tường</t>
  </si>
  <si>
    <t>QĐ số 638/NQ-UBND ngày 30/09/2021 của UBND xã Thượng Trưng về việc phê duyệt chủ trương đầu tư dự án công trình;  NQ số 18/NQ-HĐND ngày 19/12/2022 của HĐND xã Thượng Trưng v/v Phê duyệt kế hoạch đầu tư công năm 2023 (Mục II, Stt 9)</t>
  </si>
  <si>
    <t>NQ37 (12/12/2022)
STT-59</t>
  </si>
  <si>
    <t>186 KH</t>
  </si>
  <si>
    <t>Mở rộng nhà văn hoá Phú Thứ A và khuôn viên cây cây xanh thôn Phú Thứ A</t>
  </si>
  <si>
    <t>QĐ số 790/QĐ-UBND  ngày 30/10/2021 của UBND xã Thượng Trưng về việc phê duyệt chủ trương đầu tư dự án xây dựng Công trình; NQ số 18/NQ-HĐND ngày 19/12/2022 của HĐND xã Thượng Trưng v/v Phê duyệt kế hoạch đầu tư công năm 2023 (Mục II, Stt 1)</t>
  </si>
  <si>
    <t>NQ37 (12/12/2022)
STT-63</t>
  </si>
  <si>
    <t>187 KH</t>
  </si>
  <si>
    <t>Nhà văn hóa , Sân thể thao thôn Quảng Cư</t>
  </si>
  <si>
    <t>QĐ số 178/QĐ-UBND  ngày 23/11/2021 của UBND xã Tuân Chính QĐ phê duyệt BCKTKT đầu tư xây dựng công trình; NQ số 51/NQ-HĐND ngày 20/12/2022 của HĐND xã Tuân Chính về phê duyệt dự kiến kế hoạch đầu tư công năm 2023 (Mục 2-13)</t>
  </si>
  <si>
    <t>NQ37 (12/12/2022)
STT-65</t>
  </si>
  <si>
    <t>185 KH</t>
  </si>
  <si>
    <t>Nhà bia tưởng niệm đồng chí Lê Xoay tại xã Bồ Sao, huyện Vĩnh Tường</t>
  </si>
  <si>
    <t>X.Bồ Sao</t>
  </si>
  <si>
    <t>QĐ số: 1983/QĐ-UBND tỉnh ngày 07/8/2020 về việc Phê duyệt điều chỉnh dự án đầu tư xây dựng; Số 15/BQLDA-BT ngày 06/02/2023 của Ban QLDA-ĐTXD công trình v/v giải trình ý kiến thẩm định về KHSDĐ một số dự án năm 2023 do BQLDA làm chủ đầu tư</t>
  </si>
  <si>
    <t>Mở rộng nhà văn hóa Phù Lập xuôi</t>
  </si>
  <si>
    <t>QĐ số 65/NQ-UBND ngày 2/5/2021 của UBND xã Phê duyệt chủ trương đầu tư dự án; NQ số 50/NQ-HĐND ngày 03/02/2023 của HĐND xã Tam Phúc v/v phê duyệt kế hoạch đầu tư công năm 2023 (Mục IV Stt 5)</t>
  </si>
  <si>
    <t>NQ37 (12/12/2022)
STT-57</t>
  </si>
  <si>
    <t>Mở rộng nhà văn hóa Phù Lập ngược</t>
  </si>
  <si>
    <t>QĐ số 66/NQ-UBND ngày 2/5/2021 của UBND xã Phê duyệt chủ trương đầu tư dự án; NQ số 50/NQ-HĐND ngày 03/02/2023 của HĐND xã Tam Phúc v/v phê duyệt kế hoạch đầu tư công năm 2023 (Mục IV Stt 6)</t>
  </si>
  <si>
    <t>NQ37 (12/12/2022)
STT-58</t>
  </si>
  <si>
    <t>Nhà Văn hóa thôn Ngọc Động, sân vườn cây xanh và các hạng mục phụ trợ xã Bình Dương</t>
  </si>
  <si>
    <t>QĐ số 1140/QĐ-UBND ngày 30 tháng 11 năm 2021 của UBND xã Bình Dương phê duyệt chủ trương đầu tư công dự án; QĐ số 02a/QD-UBND ngày 06/01/2023 của UBND xã Bình Dương v/v cấp vốn đầu tư xây dựng cơ bản năm 2023 (Stt 2)</t>
  </si>
  <si>
    <t>NQ37 (12/12/2022)
STT-61</t>
  </si>
  <si>
    <t>Xây dựng NVH thôn Lạc Trung</t>
  </si>
  <si>
    <t>QĐ số 1121a/QĐ-UBND ngày 25 tháng 11 năm 2021 của UBND xã Bình Dương phê duyệt chủ trương đầu tư công xây dựng công trình; QĐ số 02a/QD-UBND ngày 06/01/2023 của UBND xã Bình Dương v/v cấp vốn đầu tư xây dựng cơ bản năm 2023 (Stt 1)</t>
  </si>
  <si>
    <t>NQ37 (12/12/2022)
STT-62</t>
  </si>
  <si>
    <t xml:space="preserve">Nhà văn hóa Xóm Đơi </t>
  </si>
  <si>
    <t>QĐ 641/QĐ-UBND xã Thượng Trưng ngày 30/9/2021 v/v phê duyệt chủ trương đầu tư công dự án đầu tư xây dựng;  NQ số 18/NQ-HĐND ngày 19/12/2022 của HĐND xã Thượng Trưng v/v Phê duyệt kế hoạch đầu tư công năm 2023 (Mục II, Stt 8)</t>
  </si>
  <si>
    <t>NQ37 (12/12/2022)
STT-64</t>
  </si>
  <si>
    <t>Khu thiết chế văn hóa - thể thao thôn Duy Bình</t>
  </si>
  <si>
    <t>QĐ số 99/QĐ-UBND ngày 13/01/2023 của UBND huyện Vĩnh Tường V/v phê duyệt nhiệm vụ chuẩn bị đầu tư dự án</t>
  </si>
  <si>
    <t>Chưa phù hợp</t>
  </si>
  <si>
    <t>Dự án chưa đăng ký trong danh mục Quy hoạch sử dụng đất giai đoạn 2021-2030. Chưa đủ điều kiện đăng ký vào Kế hoạch sử dụng đất năm 2023. Tuy nhiên thực hiện phục vụ Đề án thí điểm xây dựng mô hình “Làng Văn hóa kiểu mẫu trên địa bàn tỉnh Vĩnh Phúc” của Tỉnh uỷ</t>
  </si>
  <si>
    <t>Khu thiết chế văn hóa - thể thao thôn Hệ</t>
  </si>
  <si>
    <t>QĐ số 100/QĐ-UBND ngày 13/01/2023 của UBND huyện Vĩnh Tường V/v phê duyệt nhiệm vụ chuẩn bị đầu tư dự án</t>
  </si>
  <si>
    <t>Khu thiết chế văn hóa - thể thao thôn Đông</t>
  </si>
  <si>
    <t>QĐ số 102/QĐ-UBND ngày 13/01/2023 của UBND huyện Vĩnh Tường V/v phê duyệt nhiệm vụ chuẩn bị đầu tư dự án</t>
  </si>
  <si>
    <t>Khu thiết chế văn hóa - thể thao thôn Bàn Mạch</t>
  </si>
  <si>
    <t>QĐ số 103/QĐ-UBND ngày 13/01/2023 của UBND huyện Vĩnh Tường V/v phê duyệt nhiệm vụ chuẩn bị đầu tư dự án</t>
  </si>
  <si>
    <t>Phù hợp với QH (hiện trạng đang là nhà văn hóa)</t>
  </si>
  <si>
    <t>Đất xây dựng cơ sở y tế</t>
  </si>
  <si>
    <t>Trạm y tế xã Việt Xuân</t>
  </si>
  <si>
    <t>QĐ số 29/QĐ-UBND ngày 14/05/2021 QĐ của UBND xã Việt Xuân v/v phê duyệt chủ trương đầu tư Dự án; QĐ số 174/QĐ-UBND ngày 14/9/2021 QĐ của UBND xã Việt Xuân về việc Phê duyệt báo cáo kinh tế kỹ thuật đầu tư xây dựng công trình; NQ số 11/NQ-HĐND xã Việt Xuân ngày 17/12/2022 v/v Phê duyệt KH ĐTC 2023 (Mục II, Stt 1)</t>
  </si>
  <si>
    <t>UBND xã Việt Xuân</t>
  </si>
  <si>
    <t>NQ37 (12/12/2022)
STT-66</t>
  </si>
  <si>
    <t>Đất xây dựng cơ sở giáo dục và đào tạo</t>
  </si>
  <si>
    <t>Mở rộng trường THCS (Cơ sở mới)</t>
  </si>
  <si>
    <t>NQ số 15/NQ-HDND ngày 25/9/2019 HĐND thị trấn Thổ Tang  về phê duyệt chủ trương dầu tư; NQ số 14/NQ-HĐND ngày 30/12/2022 của HĐND thị trấn Thổ tang Phê duyệt kế hoạch đầu tư công năm 2023 (Mục II-III-Stt 2)</t>
  </si>
  <si>
    <t>NQ37 (12/12/2022)
STT-68</t>
  </si>
  <si>
    <t>25 KH</t>
  </si>
  <si>
    <t>Mở rộng Trường THCS Kim Xá</t>
  </si>
  <si>
    <t>QĐ 159A/QĐ-CT ngày 21/10/2013 của UBND xã Kim XÁ về việc phê duyệt báo cáo KTKT xây dựng công trình; NQ số 48/NQ-HĐND ngày 30/12/2022 của HĐND xã Kim Xá v/v phê duyệt kế hoạch đầu tư công 2023 (Biểu 2, Mục A, III, Stt 1)</t>
  </si>
  <si>
    <t>UBND xã Kim Xá</t>
  </si>
  <si>
    <t>NQ37 (12/12/2022)
STT-69</t>
  </si>
  <si>
    <t>30 KH</t>
  </si>
  <si>
    <t>Mở rộng trường THCS Nguyễn Viết Xuân</t>
  </si>
  <si>
    <t>QĐ 127/QĐ-UBND ngày 19/08/2020 của UBND xã Ngũ Kiên về việc phê duyệt chủ trương đầu tư dự án; 
NQ số 48/NQ-HĐND ngày 19/12/2022 của HĐND xã Ngũ Kiên v/v phê duyệt kế hoạch đầu tư công 2023 (Mục 2, III, Stt 1)</t>
  </si>
  <si>
    <t>NQ37 (12/12/2022)
STT-70</t>
  </si>
  <si>
    <t>29 KH</t>
  </si>
  <si>
    <t>Mở rộng trường THCS Tuân Chính</t>
  </si>
  <si>
    <t>QĐ số 89/QĐ-UBND  ngày 6/8/2021 của UBND xã Tuân Chính QĐ phê duyệt chủ trương đầu tư công dự án; 
NQ số 51/NQ-HĐND ngày 20/12/2022 của HĐND xã Tuân Chính về phê duyệt dự kiến kế hoạch đầu tư công năm 2023 (Mục 2-3&amp;4)</t>
  </si>
  <si>
    <t>NQ37 (12/12/2022)
STT-71</t>
  </si>
  <si>
    <t>35 KH</t>
  </si>
  <si>
    <t>Mở rộng Trường THCS Vân Xuân</t>
  </si>
  <si>
    <t>QĐ số 529/QĐ-UBND ngày 12/11/2021 của UBND xã Vân Xuân về việc phê duyệt báo cáo KTKT đầu tư xây dựng công trình; NQ số 03/NQ-HĐND ngày 01/7/2022 của HĐND xã Văn Xuân v/v thông qua kế hoạch đầu tư công năm 2023 (Mục III, Stt 6)</t>
  </si>
  <si>
    <t>NQ37 (12/12/2022)
STT-72</t>
  </si>
  <si>
    <t>33 KH</t>
  </si>
  <si>
    <t>Mở rộng trường TH Nguyễn Viết Xuân</t>
  </si>
  <si>
    <t xml:space="preserve"> QĐ 128/QĐ-UBND ngày 19/08/2020 của UBND xã Ngũ Kiên về việc phê duyệt chủ trương đầu tư dự án; 
NQ số 48/NQ-HĐND ngày 19/12/2022 của HĐND xã Ngũ Kiên v/v phê duyệt kế hoạch đầu tư công 2023 (Mục II, II, Stt 3)</t>
  </si>
  <si>
    <t>NQ37 (12/12/2022)
STT-73</t>
  </si>
  <si>
    <t>28 KH</t>
  </si>
  <si>
    <t>Mở rộng Trường mầm non Bình Dương (Điểm trường thôn Hà Trì) xã Bình Dương, huyện Vĩnh Tường</t>
  </si>
  <si>
    <t>NQ số 16/NQ-HĐND ngày 23/12/2022 của HĐND xã Bình Dương v/v phê duyệt kế hoạch đầu tư công năm 2023 (MỤC C, Stt 6)</t>
  </si>
  <si>
    <t>NQ37 (12/12/2022)
STT-74</t>
  </si>
  <si>
    <t>32 KH</t>
  </si>
  <si>
    <t>Xây dựng mới trường Mầm non Cao Đại khu trung tâm</t>
  </si>
  <si>
    <t>QĐ 131/QĐ-UBND xã Cao Đại ngày 17/02/2022 v/v Phê duyệt chủ trương đầu tư công dự án; NQ số 48/NQ-HĐND ngày 28/12/2022 của HĐND xã Cao Đại về phê duyệt kế hoạch đầu tư công năm 2023 (Mục B-2022-1)</t>
  </si>
  <si>
    <t>NQ37 (12/12/2022)
STT-75</t>
  </si>
  <si>
    <t>34 KH</t>
  </si>
  <si>
    <t>Mở rộng trường Mầm non Nguyễn Viết Xuân</t>
  </si>
  <si>
    <t>QĐ 126/QĐ-UBND ngày 19/8/2020 của UBND xã Ngũ Kiên vv phê duyệt chủ trương đầu tư dự án xây dựng công trình; NQ số 48/NQ-HĐND ngày 19/12/2022 của HĐND xã Ngũ Kiên v/v phê duyệt kế hoạch đầu tư công 2023 (Mục 2, II, Stt 2)</t>
  </si>
  <si>
    <t>NQ37 (12/12/2022)
STT-76</t>
  </si>
  <si>
    <t>27 KH</t>
  </si>
  <si>
    <t>Xây dựng trung tâm giáo dục thường xuyên - giáo dục nghề nghiệp huyện Vĩnh Tường (giai đoạn 1)</t>
  </si>
  <si>
    <t>Vĩnh Tường, Tứ Trưng</t>
  </si>
  <si>
    <t xml:space="preserve"> QĐ số 1736/QĐ-UBND ngày 24/3/2022 của UBND huyện Vĩnh Tường về việc phê duyệt báo cáo KTKT công trình; QĐ 1084/QĐ-UBND huyện Vĩnh Tường ngày 16/12/2022 v/v giao chỉ tiêu KH nhà nước năm 2023 (Mục 2, B, I, Stt 8)</t>
  </si>
  <si>
    <t>NQ37 (12/12/2022)
STT-67</t>
  </si>
  <si>
    <t>Mở rộng trường tiểu học, THCS xã Tam Phúc</t>
  </si>
  <si>
    <t>QĐ 478/QĐ-UBND ngày 13/7/2022  v/v phê duyệt chủ trương đầu tư xây dựng công trình; NQ số 50/NQ-HĐND ngày 03/02/2023 của HĐND xã Tam Phúc v/v phê duyệt kế hoạch đầu tư công năm 2023 (Mục IV Stt 4)</t>
  </si>
  <si>
    <t>NQ37 (12/12/2022)
STT-159</t>
  </si>
  <si>
    <t>Mở rộng trường mầm non xã Tam Phúc</t>
  </si>
  <si>
    <t>NQ 03/NQ-HĐND ngày 01/4/2021 của HĐND xã Tam Phúc v/v phê duyệt chủ trương đầu tư xây dựng công trình;  
NQ số 50/NQ-HĐND ngày 03/02/2023 của HĐND xã Tam Phúc v/v phê duyệt kế hoạch đầu tư công năm 2023 (Mục IV Stt 3)</t>
  </si>
  <si>
    <t>NQ37 (12/12/2022)
STT-77</t>
  </si>
  <si>
    <t>Đất xây dựng cơ sở thể dục thể thao</t>
  </si>
  <si>
    <t>Mở rộng trung tâm văn hóa thể thao xã Ngũ Kiên</t>
  </si>
  <si>
    <t>228a/QĐ-UBND ngày 30/11/2021 Phê duyệt báo cáo kinh tế kỹ thuật đầu tư công trình; NQ số 48/NQ-HĐND ngày 19/12/2022 của HĐND xã Ngũ Kiên v/v phê duyệt kế hoạch đầu tư công 2023 (Mục 2, I, Stt 2)</t>
  </si>
  <si>
    <t>NQ37 (12/12/2022)
STT-80</t>
  </si>
  <si>
    <t>Tiểu dự án: Mở rộng cải tạo lưới điện trung, hạ áp tỉnh Vĩnh Phúc(JICA)- thuộc dự án phát triển lưới điện truyền tải và phân phối lần 2 - vay vốn ngân hàng hợp tác quốc tế Nhật Bản</t>
  </si>
  <si>
    <t>Các xã, thị trấn thuộc huyện Vĩnh Tường</t>
  </si>
  <si>
    <t>Số 1445/PCVP-ĐT tổng  Công ty Điện Lực miền Bắc Công ty điện lực Vĩnh Phúc ngày 18/8/2022 v/v lập KHSDĐ 2023; QĐ 1697/QĐ-BTC ngày 26/06/2020 của bộ công Thương phê duyệt BCNCKT tiểu dự án</t>
  </si>
  <si>
    <t>Công ty Điện lực Vĩnh Phúc</t>
  </si>
  <si>
    <t>NQ37 (12/12/2022)
STT-82</t>
  </si>
  <si>
    <t>101 KH</t>
  </si>
  <si>
    <t>Xây dựng xuất tuyến 22kV lộ 472 trạm Vĩnh Tường để đồng bộ với dự án nâng công suất MBA T1 trạm 110kV Vĩnh Tường</t>
  </si>
  <si>
    <t>TT Thổ Tang, Lũng Hòa</t>
  </si>
  <si>
    <t>Số 1445/PCVP-ĐT tổng  Công ty Điện Lực miền Bắc Công ty điện lực Vĩnh Phúc ngày 18/8/2022 v/v lập KHSDĐ 2023</t>
  </si>
  <si>
    <t>NQ37 (12/12/2022)
STT-83</t>
  </si>
  <si>
    <t>99 KH</t>
  </si>
  <si>
    <t xml:space="preserve">Xây dựng các TBA phân phối để nâng cao độ tin cậy cung cấp điện khu vực huyện Vĩnh Tường; huyện Yên Lạc; Lập Thạch, Sông Lô, tỉnh Vĩnh Phúc năm 2023 </t>
  </si>
  <si>
    <t>NQ37 (12/12/2022)
STT-84</t>
  </si>
  <si>
    <t>102 KH</t>
  </si>
  <si>
    <t>Đường dây và TBA 110kV Đồng Sóc</t>
  </si>
  <si>
    <t>Toàn huyện</t>
  </si>
  <si>
    <t>Số 1445/PCVP-ĐT tổng  Công ty Điện Lực miền Bắc Công ty điện lực Vĩnh Phúc ngày 18/8/2022 v/v lập KHSDĐ 2023; QĐ 3143/QĐ-EVNNPC Tập đoàn Điện Lực Việt Nam  Tổng Công ty Điện Lực miền Bắc ngày 18/11/2020 v/v Phê duyệt báo cáo nghiên cứu khả thi đầu tư xây dựng</t>
  </si>
  <si>
    <t>NQ37 (12/12/2022)
STT-85</t>
  </si>
  <si>
    <t>98 KH</t>
  </si>
  <si>
    <t>Xây dựng mới và cải tạo đường dây 110kV Vĩnh Yên - Vĩnh Tường - Việt Trì</t>
  </si>
  <si>
    <t>Số 1445/PCVP-ĐT tổng  Công ty Điện Lực miền Bắc Công ty điện lực Vĩnh Phúc ngày 18/8/2022 v/v lập KHSDĐ 2023; QĐ 590/QĐ-EVNNPC ngày 19/3/2020  v/v Phê duyệt báo cáo nghiên cứu khả thi đầu tư xây dựng</t>
  </si>
  <si>
    <t>NQ37 (12/12/2022)
STT-86</t>
  </si>
  <si>
    <t>97 KH</t>
  </si>
  <si>
    <t>Nâng cao hiệu quả vận hành các TBA phân phối và giảm tổn thất điện năng khu vực huyện Vĩnh Tường và huyện Lập Thạch, tỉnh Vĩnh Phúc năm 2023.</t>
  </si>
  <si>
    <t>Cao Đại, Yên Lập, Vĩnh Thịnh, Phú Thịnh, TT Vĩnh Tường, Bình Dương, Tân Tiến</t>
  </si>
  <si>
    <t>NQ37 (12/12/2022)
STT-160</t>
  </si>
  <si>
    <t>Đường dây 110kV và TBA Nam Bình Xuyên, tỉnh Vĩnh Phúc</t>
  </si>
  <si>
    <t>Số 1445/PCVP-ĐT tổng  Công ty Điện Lực miền Bắc Công ty điện lực Vĩnh Phúc ngày 18/8/2022 v/v lập KHSDĐ 2023; QĐ 1559/QĐ-EVNNPC ngày 27/7/2022 của UBND tỉnh Vĩnh Phúc về việc phê duyệt dự án</t>
  </si>
  <si>
    <t>NQ37 (12/12/2022)
STT-87</t>
  </si>
  <si>
    <t>Xây dựng đường điện cho trạm bơm Ngũ Kiên, trong đó có trạm bơm Nguyệt Đức 0,02ha 
(Thuộc dự án quản lý nguồn nước và ngập lụt tỉnh Vĩnh Phúc)</t>
  </si>
  <si>
    <t>Ngũ Kiên, Tứ Trưng</t>
  </si>
  <si>
    <t>103 KH</t>
  </si>
  <si>
    <t>Đất có di tích lịch sử - văn hóa</t>
  </si>
  <si>
    <t xml:space="preserve">Mở rộng cụm di tích lịch sử văn hóa Diệm Xuân, xã Việt Xuân </t>
  </si>
  <si>
    <t>QĐ số 426/QĐ-CT ngày 11/2/2014 của UBND tỉnh về việc phê duyệt dự án; VB cam kết nguồn vốn xã hội hóa của UBND xã Việt Xuân ngày 10/11/2022</t>
  </si>
  <si>
    <t>NQ37 (12/12/2022)
STT-88</t>
  </si>
  <si>
    <t>106 KH</t>
  </si>
  <si>
    <t>XIII</t>
  </si>
  <si>
    <t>Mở rộng bãi rác tại thị trấn Tứ Trưng, huyện Vĩnh Tường</t>
  </si>
  <si>
    <t xml:space="preserve"> QĐ số 467/QĐ-UBND ngày 28/5/2021 của UBND thị trấn Tứ Trưng Phê duyệt chủ trương đầu tư xây dựng công trình; NQ số 53/NQ-HĐND ngày 28/12/2022 của HĐND của thị trấn Tứ Trưng về việc phê duyệt kế hoạch đầu tư công năm 2023 (Mục II-C-1) </t>
  </si>
  <si>
    <t>NQ37 (12/12/2022)
STT-89</t>
  </si>
  <si>
    <t>109 KH</t>
  </si>
  <si>
    <t>Mở rộng Bãi rác Là Giàu</t>
  </si>
  <si>
    <t>QĐ 228/QĐ-UBND ngày 24/9/2022 của UBND xã về phê duyệt chủ trương đầu tư dự án; NQ số 42/NQ-HĐND ngày 28/12/2022 của HĐND xã Đại Đồng về phê chuẩn kế hoạch đầu tư công năm 2023 (Mục 2-I-7)</t>
  </si>
  <si>
    <t>NQ37 (12/12/2022)
STT-90</t>
  </si>
  <si>
    <t>107 KH</t>
  </si>
  <si>
    <t>Bãi rác thôn Chùa- Cuối</t>
  </si>
  <si>
    <t>QĐ 25/QĐ-UBND ngày 30/01/2023 của UBND xã Nghĩa Hưng về chủ trương đầu tư dự án; NQ số 36/NQ-HĐND ngày 28/12/2022 của HĐND xã Nghĩa Hưng về phê chuẩn danh mục các dự án đầu tư công năm 2023 (Mục II-III-11)</t>
  </si>
  <si>
    <t>NQ37 (12/12/2022)
STT-91</t>
  </si>
  <si>
    <t>Đất cơ sở tôn giáo</t>
  </si>
  <si>
    <t>Mở rộng chùa Hoa Dương</t>
  </si>
  <si>
    <t>QĐ số 05/QĐ-UBND ngày 12/01/2023 của UBND xã Tuân Chính về việc gia hạn thời gian thực hiện dự án; VB cam kết số 32/HC-UBND ngày 30/01/2023 của xã Tuân Chính về cam kết thực hiện</t>
  </si>
  <si>
    <t>NQ37 (12/12/2022)
STT-93</t>
  </si>
  <si>
    <t>161 KH</t>
  </si>
  <si>
    <t>Mở rộng nghĩa trang nhân dân tại xứ đồng Bù Kho</t>
  </si>
  <si>
    <t>NQ số 22/NQ-HDND ngày 15/7/2021 của HĐND huyện về phê duyệt chủ trương dầu tư công dự án; NQ số 14/NQ-HĐND ngày 30/12/2022 của HĐND thị trấn Thổ tang v/v Phê duyệt kế hoạch đầu tư công năm 2023 (Mục II -III-Stt 1)</t>
  </si>
  <si>
    <t>NQ37 (12/12/2022)
STT-94</t>
  </si>
  <si>
    <t>164 KH</t>
  </si>
  <si>
    <t>Mở rộng nghĩa Trang 3 thôn Cuối , Vỡ, Chùa</t>
  </si>
  <si>
    <t>QĐ số 23/QĐ-UBND ngày 30/01/2023 của UBND xã Nghĩa Hưng về chủ trương đầu tư dự án; NQ số 36/NQ-HĐND ngày 28/12/2022 của HĐND xã Nghĩa Hưng về phê chuẩn danh mục các dự án đầu tư công năm 2023 (Mục II-III-12)</t>
  </si>
  <si>
    <t>NQ37 (12/12/2022)
STT-95</t>
  </si>
  <si>
    <t>170 KH</t>
  </si>
  <si>
    <t>Cải tạo nâng cấp nghĩa trang Liệt sỹ</t>
  </si>
  <si>
    <t>NQ 78/NQ-HDDND ngày28/07/20202 của HDND xã Phú Đa về việc phê duyệt chủ trương đầu tư dự án; NQ số 12/NQ-HĐND ngày 16/12/2022 của HĐND xã Phú Đa về phê duyệt kế hoạch đầu tư công năm 2023 (Mục II-I-Stt 1)</t>
  </si>
  <si>
    <t>NQ37 (12/12/2022)
STT-96</t>
  </si>
  <si>
    <t>175 KH</t>
  </si>
  <si>
    <t>Mở rộng Nghĩa trang nhân dân thôn Đồng Phú</t>
  </si>
  <si>
    <t>QĐ  số 284/QĐ-UBND ngày 28/10/2021 của UBND xã Tân Phú về việc phê duyệt chủ trương đầu tư xây dựng công trình; NQ số 13/NQ-HĐND ngày 28/12/2022 của HĐND xã Tân Phú v/v phê duyệt kế hoạch đầu tư công 2023 (Mục II, III, Stt 2)</t>
  </si>
  <si>
    <t>NQ37 (12/12/2022)
STT-98</t>
  </si>
  <si>
    <t>166 KH</t>
  </si>
  <si>
    <t>Quy hoạch nghĩa trang nhân nhân dân thôn Dẫn Tự, Hòa lạc</t>
  </si>
  <si>
    <t>QĐ  số 288/QĐ-UBND ngày 28/10/2021 của UBND xã Tân Phú về việc phê duyệt chủ trương đầu tư xây dựng công trình; NQ số 13/NQ-HĐND ngày 28/12/2022 của HĐND xã Tân Phú v/v phê duyệt kế hoạch đầu tư công 2023 (Mục II, III, Stt 1)</t>
  </si>
  <si>
    <t>NQ37 (12/12/2022)
STT-99</t>
  </si>
  <si>
    <t>167 KH</t>
  </si>
  <si>
    <t>Mở rộng nghĩa trang nhân dân Đan Bùi</t>
  </si>
  <si>
    <t>QĐ số 791/QĐ-UBND  ngày 30/10/2021 của UBND xã Thượng Trưng về việc phê duyệt chủ trương đầu tư dự án xây dựng công trình; QĐ số 880/QĐ-UBND xã Thượng Trưng ngày 19/11/2021 v/v Phê duyệt BCKTKT xây dựng công trình; NQ số 18/NQ-HĐND ngày 19/12/2022 của HĐND xã Thượng Trưng v/v Phê duyệt kế hoạch đầu tư công năm 2023 (Mục II, Stt 3)</t>
  </si>
  <si>
    <t>NQ37 (12/12/2022)
STT-100</t>
  </si>
  <si>
    <t>169 KH</t>
  </si>
  <si>
    <t>Mở rộng nghĩa trang thôn Quảng Cư xã Tuân Chính (Nghĩa trang cải táng)</t>
  </si>
  <si>
    <t>QĐ số 92/QĐ-UBND  ngày 11/8/2021 của UBND xã Tuân Chính QĐ phê duyệt chủ trương đầu tư công dự án; NQ số 51/NQ-HĐND ngày 20/12/2022 của HĐND xã Tuân Chính về phê duyệt dự kiến kế hoạch đầu tư công năm 2023 (Mục 3-4)</t>
  </si>
  <si>
    <t>NQ37 (12/12/2022)
STT-101</t>
  </si>
  <si>
    <t>171 KH</t>
  </si>
  <si>
    <t xml:space="preserve">Nâng cấp,mở rộng nghĩa trang nhân dân (nghĩa trang cát táng) thôn Phù Chính, xã Tuân Chính </t>
  </si>
  <si>
    <t>QĐ số 93/QĐ-UBND  ngày 11/8/2021 của UBND xã Tuân Chính QĐ phê duyệt chủ trương đầu tư công dự án; NQ số 51/NQ-HĐND ngày 20/12/2022 của HĐND xã Tuân Chính về phê duyệt dự kiến kế hoạch đầu tư công năm 2023 (Mục 3-1)</t>
  </si>
  <si>
    <t>NQ37 (12/12/2022)
STT-102</t>
  </si>
  <si>
    <t>172 KH</t>
  </si>
  <si>
    <t>Nghĩa trang nhân dân Chùa Văn (Công trình phục vụ di chuyển mồ mả trong khu CN Đồng Sóc)</t>
  </si>
  <si>
    <t>QĐ số 486/QĐ-UBND ngày 26/10/2021 về việc phê duyệt chủ trương đầu tư công trình; NQ số 03/NQ-HĐND ngày 01/7/2022 của HĐND xã Văn Xuân v/v thông qua kế hoạch đầu tư công năm 2023 (Mục III, Stt 4)</t>
  </si>
  <si>
    <t>NQ37 (12/12/2022)
STT-103</t>
  </si>
  <si>
    <t>177 KH</t>
  </si>
  <si>
    <t>Mở rộng nghĩa trang nhân dân Yên Nhiên</t>
  </si>
  <si>
    <t xml:space="preserve"> QĐ số 73/QĐ-UBND ngày 19/11/2019 của UBND xã Vũ di v/v phê duyệt chủ trương; NQ số 44/NQ-HĐND ngày 22/12/2022 của HĐND xã Vũ Di v/v phê duyệt kế hoạch đầu tư công năm 2023 (Mục D, Stt 1)</t>
  </si>
  <si>
    <t>NQ37 (12/12/2022)
STT-106</t>
  </si>
  <si>
    <t>165 KH</t>
  </si>
  <si>
    <t>Mở mới nghĩa trang thôn Vũ Di</t>
  </si>
  <si>
    <t>QĐ số 280/QĐ-UBND ngày 12/9/2021 của UND xã Vũ Di về việc phê duyệt chủ trương; NQ số 44/NQ-HĐND ngày 22/12/2022 của HĐND xã Vũ Di v/v phê duyệt kế hoạch đầu tư công năm 2023 (Mục D, Stt 3)</t>
  </si>
  <si>
    <t>NQ37 (12/12/2022)
STT-107</t>
  </si>
  <si>
    <t>173 KH</t>
  </si>
  <si>
    <t>Mở rộng nghĩa trang nhân dân Phong Doanh</t>
  </si>
  <si>
    <t>QĐ số 462a/QĐ-UBND ngày 08 tháng 08 năm 2022 của UBND xã Bình Dương phê duyệt chủ trương đầu tư công dự án: Mở rộng nghĩa trang nhân dân các thôn trên địa bàn xã Bình Dương; QĐ số 02a/QD-UBND ngày 06/01/2023 của UBND xã Bình Dương v/v cấp vốn đầu tư xây dựng cơ bản năm 2023 (Stt 3)</t>
  </si>
  <si>
    <t>NQ37 (12/12/2022)
STT-161</t>
  </si>
  <si>
    <t>Mở rộng nghĩa trang nhân dân Hà Trì</t>
  </si>
  <si>
    <t>NQ37 (12/12/2022)
STT-162</t>
  </si>
  <si>
    <t>Mở rộng nghĩa trang nhân dân Ngọc Động</t>
  </si>
  <si>
    <t>NQ37 (12/12/2022)
STT-163</t>
  </si>
  <si>
    <t>Mở rộng nghĩa trang nhân dân Hoa Đà</t>
  </si>
  <si>
    <t>NQ37 (12/12/2022)
STT-164</t>
  </si>
  <si>
    <t>Mở rộng nghĩa trang nhân dân Hoa Phú</t>
  </si>
  <si>
    <t>NQ37 (12/12/2022)
STT-165</t>
  </si>
  <si>
    <t>Mở rộng nghĩa trang nhân dân Lạc Trung</t>
  </si>
  <si>
    <t>NQ37 (12/12/2022)
STT-166</t>
  </si>
  <si>
    <t>Nghĩa trang nhân dân Yên Thịnh</t>
  </si>
  <si>
    <t>NQ37 (12/12/2022)
STT-167</t>
  </si>
  <si>
    <t>Mở rộng nghĩa trang nhân dân xã Tam Phúc</t>
  </si>
  <si>
    <t>QĐ 382/QĐ-UBND ngày 14/12/2021 của UBND xã Tam Phúc phê duyệt chủ trương đầu tư công trình; VB cam kết nguồn vốn  thực hiện ngày 06/02/2023 của UBND xã Tam Phúc</t>
  </si>
  <si>
    <t>NQ37 (12/12/2022)
STT-97</t>
  </si>
  <si>
    <t>Đất chợ</t>
  </si>
  <si>
    <t>Chợ đầu mối nông sản thực phẩm, hệ thống kho vận và khu đô thị thương mại Vĩnh Tường (tổng diện tích qh 154.57ha, đã được giao 84.78ha )</t>
  </si>
  <si>
    <t>Tân Tiến, Yên Lập, Lũng Hòa</t>
  </si>
  <si>
    <t>QĐ 2288/QĐ-UBND tỉnh Vĩnh Phúc ngày 19/8/2021 v/v chấp thuận điểu chỉnh chủ trương đầu tư; Số 159/TL-KHĐT Công ty CPĐT TM và BĐS Thăng Long ngày 02/11/2022 v/v cập nhật dự án vào KHSDĐ năm 2023 huyện Vĩnh Tường</t>
  </si>
  <si>
    <t>Công ty CPĐT TM và BĐS Thăng Long</t>
  </si>
  <si>
    <t>NQ37 (12/12/2022)
STT-108</t>
  </si>
  <si>
    <t>104 KH</t>
  </si>
  <si>
    <t>Mở rộng chợ Giang</t>
  </si>
  <si>
    <t>Số 4795/UBND-CN2 tỉnh Vĩnh Phúc ngày 18/7/2022 v/v gia hạn thời gian thực hiện dự án đầu tư xây dựng chợ Giang của Công ty Cổ phần Thổ Tang Vĩnh Phúc; QĐ số 2025/QĐ-UBND ngày 20/7/2017 của UBND tỉnh Vĩnh Phúc về việc phê duyệt lựa chọn nhà đầu tư; Số 1101/CV-TTV ngày 01/11/2022 của Công ty CP Thổ Tang Vĩnh Phúc đề nghị đăng ký dự án</t>
  </si>
  <si>
    <t>Công ty Cổ phần Thổ Tang, Vĩnh Phúc</t>
  </si>
  <si>
    <t>NQ37 (12/12/2022)
STT-109</t>
  </si>
  <si>
    <t>105 KH</t>
  </si>
  <si>
    <t>Đất khu vui chơi, giải trí công cộng</t>
  </si>
  <si>
    <t>Vườn hoa, cây xanh khu vực trung tâm huyện Vĩnh Tường</t>
  </si>
  <si>
    <t>TT Vĩnh Tường, Tam Phúc</t>
  </si>
  <si>
    <t>QĐ 1084/QĐ-UBND huyện Vĩnh Tường ngày 16/12/2022 v/v giao chỉ tiêu KH nhà nước năm 2023 (Mục 1, A, II, Stt 3); Số 15/BQLDA-BT ngày 06/02/2023 của Ban QLDA-ĐTXD công trình v/v giải trình ý kiến thẩm định về KHSDĐ một số dự án năm 2023 do BQLDA làm chủ đầu tư</t>
  </si>
  <si>
    <t>189 KH</t>
  </si>
  <si>
    <t>Dự án đã thực hiện thu hồi, bồi thường GPMB xong do vậy không đăng ký trong nghị quyết TH,CMĐ, đưa vào Kế hoạch sử dụng đất để giao đất</t>
  </si>
  <si>
    <t>Khuân viên cây xanh khu thôn 1+2+3+4</t>
  </si>
  <si>
    <t>NQ số 28,29/NQ-HĐND ngày 17/7/2017 của HĐND tỉnh Vĩnh Phúc; Thông báo 202/TB-UBND ngày 30/11/2018 của UBND tỉnh Vĩnh Phúc về thông báo thu hồi đất để thực hiện dự án xây dựng công trình; QĐ số 130a/QĐ-UBND ngày 28/10/2016 của UBND xã Vĩnh Sơn về việc phê duyệt báo cáo KTKT đầu tư xây dựng công trình; NQ số 22/NQ-HĐND ngày 19/12/2022 của HĐND xã Vĩnh Sơn về phê duyệt kế hoạch đầu tư công năm 2023 (Mục I-III-2)</t>
  </si>
  <si>
    <t>UBND xã Vĩnh Sơn</t>
  </si>
  <si>
    <t>NQ37 (12/12/2022)
STT-111</t>
  </si>
  <si>
    <t>190 KH</t>
  </si>
  <si>
    <t>Khuôn viên cây xanh đô thị thị trấn Vĩnh Tường</t>
  </si>
  <si>
    <t xml:space="preserve"> Vĩnh Tường,  Tứ Trưng</t>
  </si>
  <si>
    <t>QĐ số 232/QĐ-UBND ngày 25/3/2022 của UBND huyện Vĩnh Tường về việc phê duyệt chủ trương đầu tư xây dựng công trình; QĐ 1084/QĐ-UBND huyện Vĩnh Tường ngày 16/12/2022 v/v giao chỉ tiêu KH nhà nước năm 2023 (Mục 2, D, II, Stt 3)</t>
  </si>
  <si>
    <t>NQ37 (12/12/2022)
STT-110</t>
  </si>
  <si>
    <t>Đất ở tại nông thôn</t>
  </si>
  <si>
    <t>Khu đất đấu giá tại thôn Lạc Trung</t>
  </si>
  <si>
    <t>QĐ 05a/QĐ-UBND ngày 05/01/2022 của UBND xã Bình Dương vv gia hạn thời gian thực hiện dự án; QĐ số 398t/QĐ-UBND ngày 22/10/2019 của UBND xã Bình Dương về việc phê duyệt báo cáo KT-KT; NQ số 16/NQ-HĐND ngày 23/12/2022 của HĐND xã Bình Dương v/v phê duyệt kế hoạch đầu tư công năm 2023 (Mục C, Stt 5)</t>
  </si>
  <si>
    <t>NQ37 (12/12/2022)
STT-112</t>
  </si>
  <si>
    <t>115 KH</t>
  </si>
  <si>
    <t>Khu đất dịch vụ, đấu giá QSDĐ tại xã Chấn Hưng</t>
  </si>
  <si>
    <t xml:space="preserve"> QĐ số 05/QĐ-HĐND ngày 21/6/2017 của TTHĐND phê duyệt chủ trương khu vực 1; QĐ số 06/QĐ-HĐND ngày 21/6/2017 của TTHĐND phê duyệt chủ trương khu vực 2; Số 15/BQLDA-BT ngày 06/02/2023 của Ban QLDA-ĐTXD công trình v/v giải trình ý kiến thẩm định về KHSDĐ một số dự án năm 2023 do BQLDA làm chủ đầu tư</t>
  </si>
  <si>
    <t>NQ37 (12/12/2022)
STT-113</t>
  </si>
  <si>
    <t>110 KH</t>
  </si>
  <si>
    <t>Đấu giá QSDĐ khu ngõ Giữa (0,70ha + 20 ô đất (0,27ha) tiếp tục thực hiện xin giao đất để đấu giá)</t>
  </si>
  <si>
    <t xml:space="preserve"> NQ số 50/NQ-HĐND ngày 25/11/2022 của HĐND xã Chấn Hưng về việc phê duyệt kế hoạch đầu tư công năm 2023 (Mục 12); QĐ số 1066/QĐ-UBND ngày 12/12/2022 của UBND huyện Vĩnh Tường V/v thu hồi đất để thực hiện xây dựng công trình: Hạ tầng khu dân cư mới xã Chấn Hưng 
</t>
  </si>
  <si>
    <t>UBND xã Chấn Hưng</t>
  </si>
  <si>
    <t>NQ37 (12/12/2022)
STT-114</t>
  </si>
  <si>
    <t>116 KH</t>
  </si>
  <si>
    <t xml:space="preserve">Khu đất chi trả đất dịch vụ, đất đấu giá tại xứ đồng Trằm Giam, thôn Hoàng Trung, thôn Hoàng Tân </t>
  </si>
  <si>
    <t>QĐ số 219/QĐ-UBND ngày 16/9/2019 của UBND xã Kim Xá v/v Phê duyệt báo cáo KTKT; NQ số 48/NQ-HĐND ngày 30/12/2022 của HĐND xã Kim Xá v/v phê duyệt kế hoạch đầu tư công 2023 (Biểu 2, Mục A, I , Stt 7)
QĐ số 24/QĐ-UBND ngày 07/01/2021 của UBND tỉnh Vĩnh Phúc V/v giao đất (đợt 1) cho UBND xã Kim Xá để thực hiện dự án</t>
  </si>
  <si>
    <t>NQ37 (12/12/2022)
STT-115</t>
  </si>
  <si>
    <t>123 KH</t>
  </si>
  <si>
    <t>Đã có quyết định giao đất của UBND tỉnh. Đưa vào kế hoạch sdđ để thực hiện thủ tục đấu giá</t>
  </si>
  <si>
    <t>Khu đất đấu giá, giãn dân, dịch vụ thôn Hòa Loan xã Lũng Hòa</t>
  </si>
  <si>
    <t>QĐ 37/QĐ-UBND ngày 04/03/2021 của UBND xã Lũng Hòa vv phê duyệt báo cáo KTKT công trình; NQ số 12/NQ-HĐND ngày 27/12/2022 của HĐND xã Lũng Hòa phê duyệt đầu tư công năm 2023 (Mục 2, G, Stt7)</t>
  </si>
  <si>
    <t>124 KH</t>
  </si>
  <si>
    <t>Diện tích đăng ký là 2,1ha. Diện tích trong QHSDĐ đăng ký là 0,0ha. Đã có quyết định thu hồi, GPMB, đã thực hiện chi trả cho người dân. Đưa vào kế hoạch sử dụng dất để thực hiện thủ tục đấu giá</t>
  </si>
  <si>
    <t>Đất ở Khu ao bà Khao - ông Vần</t>
  </si>
  <si>
    <t>QĐ số 352/QĐ-UBND, ngày 15/12/2021 V/v phê duyệt chủ trương dự án; NQ số 12/NQ-HĐND ngày 27/12/2022 của HĐND xã Lũng Hòa phê duyệt đầu tư công năm 2023 (Mục 2, G, Stt4)</t>
  </si>
  <si>
    <t>NQ37 (12/12/2022)
STT-116</t>
  </si>
  <si>
    <t>147 KH</t>
  </si>
  <si>
    <t>Đất ở Mô Phướn</t>
  </si>
  <si>
    <t>QĐ số 353/QĐ-UBND ngày 17/12/2021 của UBND xã Lũng Hòa V/v phê duyệt chủ trương đầu tư dự án; NQ số 12/NQ-HĐND ngày 27/12/2022 của HĐND xã Lũng Hòa phê duyệt đầu tư công năm 2023 (Mục 2, G, Stt5)</t>
  </si>
  <si>
    <t>NQ37 (12/12/2022)
STT-117</t>
  </si>
  <si>
    <t>148 KH</t>
  </si>
  <si>
    <t>Khu đất đấu giá Đầm Thùng</t>
  </si>
  <si>
    <t>QĐ số 4429/QĐ-UBND ngày 24/10/2017 của UBND xã Lý Nhân về việc phê duyệt dự án đầu tư xây dựng Công trình;  NQ số 56/NQ-HĐND ngày 19/12/2022 của HĐND xã Lý Nhân về phê duyệt kế hoạch đầu tư công năm 2023 (Mục III-C-1)</t>
  </si>
  <si>
    <t>UBND xã Lý Nhân</t>
  </si>
  <si>
    <t>NQ37 (12/12/2022)
STT-118</t>
  </si>
  <si>
    <t>146 KH</t>
  </si>
  <si>
    <t>Đã thống kê trên bàn đồ là đất hiện trạng. Do vậy không đăng ký vào danh mục QH sử dụng đất. Đưa vào danh mục Kế hoạch thực hiện thủ tục đấu giá</t>
  </si>
  <si>
    <t>Khu đất ở NVH thôn Gồ Cũ</t>
  </si>
  <si>
    <t>VB số 3208/UBND-NN2 ngày 10/5/2018 của UBND tỉnh Vĩnh Phúc về việc chuyển mục đích sử dụng đất Nhà văn hóa (cũ) Tại xã Phú Đa; VB số 17/UBND-ĐC ngày 31/1/2023 của UBND xã Phú Đa v/v cam kết thực hiện dự án bằng nguồn vốn xã hội hóa.</t>
  </si>
  <si>
    <t>134 KH</t>
  </si>
  <si>
    <t>Khu đất ở NVH thôn Tam Dinh Cũ</t>
  </si>
  <si>
    <t>135 KH</t>
  </si>
  <si>
    <t>Khu đất ở NVH thôn Trung Cũ</t>
  </si>
  <si>
    <t>136 KH</t>
  </si>
  <si>
    <t>Khu đất ở NVH thôn Yên Định Cũ</t>
  </si>
  <si>
    <t>137 KH</t>
  </si>
  <si>
    <t>Khu đất đấu giá, giãn dân khu Quán Bính</t>
  </si>
  <si>
    <t xml:space="preserve"> QĐ số 106/QĐ-UBND ngày 31/10/2018 của UBND xã Tam Phúc về việc phê duyệt báo cáo KTKT công trình; 
NQ số 50/NQ-HĐND ngày 03/02/2023 của HĐND xã Tam Phúc v/v phê duyệt kế hoạch đầu tư công năm 2023 (Mục II Stt 3)</t>
  </si>
  <si>
    <t>NQ37 (12/12/2022)
STT-122</t>
  </si>
  <si>
    <t>117 KH</t>
  </si>
  <si>
    <t xml:space="preserve">Dự án xây dựng khu đất đấu giá quyền sử dụng đất ở xứ đồng đường thôn Hòa Lạc </t>
  </si>
  <si>
    <t>QĐ số 176/QĐ-UBND ngày 13/9/2021 của UBND xã Tân Phú v/v Phê duyệt chủ trương đầu tư dự án; NQ số 13/NQ-HĐND ngày 28/12/2022 của HĐND xã Tân Phú v/v phê duyệt kế hoạch đầu tư công 2023 (Mục II, III, Stt 4)</t>
  </si>
  <si>
    <t>NQ37 (12/12/2022)
STT-123</t>
  </si>
  <si>
    <t>128 KH</t>
  </si>
  <si>
    <t>Khu đất đấu giá, giãn dân, dịch vụ đồng Giang Dưới</t>
  </si>
  <si>
    <t>QĐ 207/QĐ-UBND ngày 02/02/2023 của UBND tỉnh VP vv giao đất để thực hiện dự án đầu tư xây dựng công trình</t>
  </si>
  <si>
    <t>UBND xã Tân Tiến</t>
  </si>
  <si>
    <t>NQ37 (12/12/2022)
STT-124</t>
  </si>
  <si>
    <t>131 KH</t>
  </si>
  <si>
    <t>Đã có quyết định giao đất của UBND tỉnh. Đăng ký vào kế hoạch sdđ để thực hiện thủ tục đấu giá, giao đất giãn dân</t>
  </si>
  <si>
    <t>Khu đất dịch vụ, đất giãn dân, đất đấu giá tại đồng Ao Qùa - Phú Hạnh</t>
  </si>
  <si>
    <t>QĐ 160a/QĐ-UBND ngaỳ 22/10/2019 của UBND xã Thượng Trưng v/v phê duyệt gia hạn thời gian thực hiện dự án; QĐ số 131a/QĐ- UBND ngày 22/10/2016 của UBND huyện Vĩnh Tường v/v Phê duyệt BC KTKT xây dựng công trình; NQ số 18/NQ-HĐND ngày 19/12/2022 của HĐND xã Thượng Trưng v/v Phê duyệt kế hoạch đầu tư công năm 2023 (Mục II, Stt 17)</t>
  </si>
  <si>
    <t>NQ37 (12/12/2022)
STT-126</t>
  </si>
  <si>
    <t>140 KH</t>
  </si>
  <si>
    <t>Khu đất đấu giá xứ đồng Bên Đồng</t>
  </si>
  <si>
    <t>NQ số 03/NQ-HĐND ngày 02/4/2021 của HĐND xã Vân Xuân v/v phê duyệt điều chỉnh chủ trương đầu tư công trình; NQ số 03/NQ-HĐND ngày 01/7/2022 của HĐND xã Vân Xuân v/v thông qua kế hoạch đầu tư công năm 2023 (Mục III, Stt 1); QĐ số 1674/QĐ-UBND ngày 31/12/2019 của UBND huyện Vĩnh Tường V/v về việc thu hồi đất để thực hiện bồi thường, hỗ trợ GPMB công trìn; QĐ số 1675/QĐ-UBND ngày 31/12/2019 của UBND huyện Vĩnh Tường V/v về việc phê duyệt phương án bồi thường, hỗ trợ GPMB công trình</t>
  </si>
  <si>
    <t>138 KH</t>
  </si>
  <si>
    <t>Đã có quyết định thu hồi, bồi thường GPMB. Do vậy không thực hiện đăng ký trong danh mục Nghị quyết thu hồi. Đăng ký vào danh mục Kế hoạch sử dụng đất để thực hiện thủ tục đấu giá</t>
  </si>
  <si>
    <t>Khu đất đấu giá Cây Quýt (khu đất TĐC, dịch vụ phục vụ công tác GPMB dự án cầu Việt Trì mới, xã Việt Xuân, huyện Vĩnh Tường)</t>
  </si>
  <si>
    <t>QĐ số 211/QĐ-UBND ngày 18/08/2022 của UBND xã Việt Xuân V/v phê duyệt chủ trương đầu tư dự án; NQ số 11/NQ-HĐND xã Việt Xuân ngày 17/12/2022 v/v Phê duyệt KH ĐTC 2023 (Mục C, Stt 2)</t>
  </si>
  <si>
    <t>NQ37 (12/12/2022)
STT-127</t>
  </si>
  <si>
    <t>139 KH</t>
  </si>
  <si>
    <t>Đấu giá QSDĐ Gò Dâu thôn Duy Bình (hoàn thiện thủ tục giao đất 0.76ha)</t>
  </si>
  <si>
    <t>QĐ 1477/QĐ-UBND ngày 21/09/2021 của UBND huyện Vĩnh Tường về thu hồi đất để thực hiện bồi thường, hỗ trợ GPMB công trình</t>
  </si>
  <si>
    <t>125 KH</t>
  </si>
  <si>
    <t>Diện tích đăng ký là 0,76ha. Diện tích trong QHSDĐ đăng ký là 0,0ha. Đã có quyết định thu hồi, GPMB, đã thực hiện chi trả cho người dân. Đưa vào kế hoạch sử dụng dất để thực hiện thủ tục đấu giá</t>
  </si>
  <si>
    <t>Khu đất đấu giá, giãn dân, dịch vụ (đồng Quán Trạc, Đồng rau xanh thôn 3 quy mô 2,74ha)</t>
  </si>
  <si>
    <t>QĐ số 220/QĐ-CT ngày 15/10/2019 của UBND xã Vĩnh Sơn về việc phê duyệt báo cáo kinh tế kỹ thuật; NQ số 22/NQ-HĐND ngày 19/12/2022 của HĐND xã Vĩnh Sơn về phê duyệt kế hoạch đầu tư công năm 2023 (Mục II-I-1)</t>
  </si>
  <si>
    <t>NQ37 (12/12/2022)
STT-129</t>
  </si>
  <si>
    <t>120 KH</t>
  </si>
  <si>
    <t>Khu đất đấu giá, đất giãn dân Gò ngoài thôn Trại Trì</t>
  </si>
  <si>
    <t>QĐ số 285a/QĐ-UBND ngày 29/09/2020 của UBND xã Vĩnh Thịnh về việc phê duyệt báo cáo KTKT đầu tư xây dựng công trình; NQ số 32/NQ-HĐND ngày 19/12/2022 của HĐND xã Vĩnh Thịnh V/v danh mục kế hoạch đầu tư công năm 2023 (IV. Số thứ tự 19)</t>
  </si>
  <si>
    <t>UBND xã Vĩnh Thịnh</t>
  </si>
  <si>
    <t>NQ37 (12/12/2022)
STT-130</t>
  </si>
  <si>
    <t>126 KH</t>
  </si>
  <si>
    <t>Khu đất đấu giá QSDĐ và đất giãn dân tại khu đồng Bù Đê 1, Bù Đê 2, xã Vũ Di và thị trấn Vĩnh Tường, huyện Vĩnh Tường (Quy mô 3,5ha)</t>
  </si>
  <si>
    <t>NQ số 35/NQ-HĐND xã Vũ Di ngày 14/6/2019 v/v phê duyệt chủ trương đầu tư dự án; NQ số 44/NQ-HĐND ngày 22/12/2022 của HĐND xã Vũ Di v/v phê duyệt kế hoạch đầu tư công năm 2023 (phụ biếu số 3)</t>
  </si>
  <si>
    <t>NQ37 (12/12/2022)
STT-131</t>
  </si>
  <si>
    <t>121 KH</t>
  </si>
  <si>
    <t>Hạ tầng khu đất dịch vụ, đất đấu giá, đất đấu giá, đất giãn dân khu  đồng Bù Đê thôn Vũ Di, khu đồng Nếp thôn Xuân Lai xã Vũ Di, huyện Vĩnh Tường</t>
  </si>
  <si>
    <t>NQ số 44/NQ-HĐND ngày 22/12/2022 của HĐND xã Vũ Di v/v phê duyệt kế hoạch đầu tư công năm 2023 (Mục B, Stt 1); QĐ số 16/QĐ-UBND xã Vũ Di ngày 14/7/2015 V/v Phê duyệt BCKTKT công trình</t>
  </si>
  <si>
    <t>NQ37 (12/12/2022)
STT-132</t>
  </si>
  <si>
    <t>122 KH</t>
  </si>
  <si>
    <t xml:space="preserve">Hạ tầng khu đất giãn dân, đấu giá tại xứ đồng Vạy </t>
  </si>
  <si>
    <t>NQ số 18/NQ-HĐND ngày 22/08/2017 của HĐND xã Vũ Di về việc phê duyệt chủ trương đầu tư công; NQ số 44/NQ-HĐND ngày 22/12/2022 của HĐND xã Vũ Di v/v phê duyệt kế hoạch đầu tư công năm 2023(Mục D, Stt 4)</t>
  </si>
  <si>
    <t>NQ37 (12/12/2022)
STT-133</t>
  </si>
  <si>
    <t>133 KH</t>
  </si>
  <si>
    <t>Đất đấu giá, đất giãn dân đồng Cổng mới</t>
  </si>
  <si>
    <t>QĐ 467/QĐ-UBND xã Yên Bình ngày 15/11/2021 v/v Phê duyệt chủ trương đầu tư công dự án; NQ số 25/NQ-HĐND ngày 19/12/2022 của HĐND xã Yên Bình về phê duyệt kế hoạch đầu tư công năm 2023 (Mục I-1)</t>
  </si>
  <si>
    <t>UBND xã Yên Bình</t>
  </si>
  <si>
    <t>NQ37 (12/12/2022)
STT-134</t>
  </si>
  <si>
    <t>144 KH</t>
  </si>
  <si>
    <t>Khu đất đấu giá Đồng Đình đường quốc lộ 2 đi Yên Lập (giai đoạn 1 - Quy mô 2ha)</t>
  </si>
  <si>
    <t>QĐ 75/QĐ-UBND xã Yên Lập ngày 31/10/2018 v/v Phê duyệt BCKTKT cồng trình; Số 48/BC-UBND ngày 06/02/2023 của UBND xã Yên Lập v/v Cam kết triển khai thực hiện các dự án trong năm 2023 trên địa bàn xã Yên Lập</t>
  </si>
  <si>
    <t>NQ37 (12/12/2022)
STT-135</t>
  </si>
  <si>
    <t>129 KH</t>
  </si>
  <si>
    <t>Xây dựng khu tái định cư dự án: Đường QL2 đến đường tỉnh 305 và đất đấu giá QSD đất tại xã Nghĩa Hưng, huyện Vĩnh Tường</t>
  </si>
  <si>
    <t>QĐ số 2820/QĐ-UBND tỉnh ngày 31/10/2019 về việc phê duyệt dự án đầu tư xây dựng công trình; NQ 126/NQ-HDND ngày 16/12/2022 của HĐND huyện Vĩnh Tường v/v Phê duyệt Kế hoạch đầu tư công năm 2023 huyện Vĩnh Tường (Biểu 2, Mục I, C, II, Stt 2); Số 15/BQLDA-BT ngày 06/02/2023 của Ban QLDA-ĐTXD công trình v/v giải trình ý kiến thẩm định về KHSDĐ một số dự án năm 2023 do BQLDA làm chủ đầu tư</t>
  </si>
  <si>
    <t>NQ37 (12/12/2022)
STT-168</t>
  </si>
  <si>
    <t>Dự án nằm trong dự án Đường nối từ QL2A (vị trí đường trục trung tâm huyện) tại xã Đại Đồng đến đường tỉnh 305 (vị trí chợ Vàng, xã Hoàng Đan)</t>
  </si>
  <si>
    <t>Quy hoạch đất ở khu đồng Rùa, ruộng Dọng (giai đoạn 1+2)</t>
  </si>
  <si>
    <t>QĐ 202/QĐ-UBND ngày 25/11/2021 của UBND xã Bồ Sao v/v phê duyệt báo cáo KTKT đầu tư XD công trình; 
NQ số 169/NQ-HĐND ngày 30/12/2022 của HĐND xã Bồ sao về việc phân bổ dự toán chi thường xuyên năm 2023 (Mục III -I-2)</t>
  </si>
  <si>
    <t>UBND xã Bồ Sao</t>
  </si>
  <si>
    <t>NQ37 (12/12/2022)
STT-169</t>
  </si>
  <si>
    <t>Khu đất chi trả đất dịch vụ, đấu giá, giãn dân đồng Ngõ Dầu thôn Cao Xá (hoàn thiện thủ tục giao đất 0.88ha)</t>
  </si>
  <si>
    <t>QĐ số: 137/QĐ-UBND ngày 28/10/2015 của UBND xã Cao Đại, về việc phê duyệt Báo cáo kinh tế kỹ thuật Công trình; NQ số 48/NQ-HĐND ngày 28/12/2022 của HĐND xã Cao Đại về phê duyệt kế hoạch đầu tư công năm 2023 (Mục B-Năm 2022-3); QĐ số 1108/QĐ-UBND ngày 22/11/2018 của UBND huyện Vĩnh Tường V/v thu hồi đất để thực hiện bồi thường, hỗ trợ, GPMB công trình; QĐ số 817/QĐ-UBND ngày 19/7/2021 của UBND huyện Vĩnh Tường V/v phê duyệt phương án bồi thường, hỗ trợ GPMB công trình; VB số 08/BC-UBND ngày 13/02/2023 của UBND xã Cao Đại  về việc rà soát, bổ sung căn cứ pháp lý các công trình, dự án đăng ký trong kế hoạch sử dụng đất 2023</t>
  </si>
  <si>
    <t>Diện tích đăng ký là 0,88ha. Diện tích trong QHSDĐ đăng ký là 0,0ha. Đã có quyết định thu hồi, GPMB, đã thực hiện chi trả cho người dân. Đưa vào kế hoạch sử dụng dất để thực hiện thủ tục đấu giá</t>
  </si>
  <si>
    <t>Khu đất dịch vụ, đất giãn dân, đất đấu giá tại đồng Cửa Đình</t>
  </si>
  <si>
    <t>QĐ số 01a/QĐ-HĐND, ngày 14/10/2016 về phê duyệt chủ trương đầu tư dự án; NQ số 18/NQ-HĐND ngày 19/12/2022 của HĐND xã Thượng Trưng v/v Phê duyệt kế hoạch đầu tư công năm 2023 (Mục II, Stt 17)</t>
  </si>
  <si>
    <t>NQ37 (12/12/2022)
STT-125</t>
  </si>
  <si>
    <t>Khu tái định cư, đấu giá QSDD tại đồng Đầm Minh xã Thượng Trưng</t>
  </si>
  <si>
    <t>Số 15/BQLDA-BT ngày 06/02/2023 của Ban QLDA-ĐTXD công trình v/v giải trình ý kiến thẩm định về KHSDĐ một số dự án năm 2023 do BQLDA làm chủ đầu tư
QĐ thu hồi đất và phê duyệt phương án BT-GPMB tại các QĐ số 1261/QĐ-UBND; 1262/QĐ-UBND ngày 21/9/2020; 1499/QĐ-UBND; 1500/QĐ-UBND ngày 26/11/2020; 905/QĐ-UBND; 906/QĐ-UBND ngày 26/7/2021; 1556/QĐ-UBND; 1557/QĐ-UBND ngày 04/10/2021</t>
  </si>
  <si>
    <t>Diện tích đăng ký là 0,50ha. Diện tích trong QHSDĐ đăng ký là 0,0ha. Đã có quyết định thu hồi, GPMB, đã thực hiện chi trả cho người dân. Đưa vào kế hoạch sử dụng dất để thực hiện thủ tục đấu giá, giãn dân</t>
  </si>
  <si>
    <t>Khu đất đấu giá, giãn dân Ao Ngoài thôn Liễu</t>
  </si>
  <si>
    <t>QĐ số 50/QĐ-UBND ngày 30/10/2016 về việc phê duyệt BCKTKT xây dựng công trình; NQ số 33/NQ-HĐND ngày 30/12/2022 của HĐND xã Vĩnh Thịnh V/v danh mục kế hoạch đầu tư công năm 2023 (IV. Stt 17)</t>
  </si>
  <si>
    <t>NQ37 (12/12/2022)
STT-171</t>
  </si>
  <si>
    <t>Khu đất đấu giá QSD đất Đồng Màu, thôn Lực Điền</t>
  </si>
  <si>
    <t>QĐ số 2267/QĐ-UBND ngày 18/8/2021 của UBND tỉnh Vĩnh Phúc V/v giao đất cho UBND xã Yên Bình để thực hiện dự án</t>
  </si>
  <si>
    <t>Đã có quyết định giao đất của UBND tỉnh. Đăng ký vào kế hoạch sdđ để thực hiện thủ tục đấu giá</t>
  </si>
  <si>
    <t>Khu đất ở Đồng Trục, xã Nghĩa Hưng</t>
  </si>
  <si>
    <t>QĐ số 420/QĐ-UBND ngày 01/06/2022 của UBND huyện Vĩnh Tường V/v giao nhiệm vụ cho BQLDA ĐTXD công trình thực hiện hiện bồi thường, hỗ trợ và tái định cư công trình</t>
  </si>
  <si>
    <t>132 KH</t>
  </si>
  <si>
    <t>Ko đăng ký trong danh mục QHSDĐ. Diện tích thống kê là hiện trạng. Đăng ký vào Kế hoạch sử dụng đất để thực hiện thủ tục giao đất</t>
  </si>
  <si>
    <t>Khu đất ở thôn Sen, xã Nghĩa Hưng</t>
  </si>
  <si>
    <t>QĐ số 1059/QĐ-UBND ngày 07/12/2010 của UBND huyện Vĩnh Tường V/v thu hồi đất đến thộ gia đình, cá nhân để thực hiện bồi thường, hỗ trợ và tái định cư công trình</t>
  </si>
  <si>
    <t>hiện trạng là đất ở</t>
  </si>
  <si>
    <t>Ko đăng ký trong danh mục QHSDĐ. Diện tích thống kê là hiện trạng. Đăng ký vào Kế hoạch sử dụng đất để thực hiện thủ tục đấu giá</t>
  </si>
  <si>
    <t>Khu đất giãn dân, đất đấu giá tại Khu 2: Ao Giáp Nhà văn hóa thôn 1, 
xã Vĩnh Sơn</t>
  </si>
  <si>
    <t>QĐ số 1446/QĐ-UBND ngày 16/5/2017 của UBND tỉnh Vĩnh Phúc V/v thu hồi và giao cho UBND xã Vĩnh Sơn để thực hiện đầu tư</t>
  </si>
  <si>
    <t>Khu đất dịch vụ, đất giãn dân và đất đấu giá tại xứ đồng Trung Tự</t>
  </si>
  <si>
    <t>QĐ số 1000/QĐ-UBND ngày 01/12/2017 của UBND huyện Vĩnh Tường V/v thu hồi đất để thực hiện bồi thường, hỗ trợ, tái định cư công trình</t>
  </si>
  <si>
    <t>142 KH</t>
  </si>
  <si>
    <t>Khu đất dịch vụ đất giãn dân và đất đấu giá tại xứ đồng Lò Gạch</t>
  </si>
  <si>
    <t>QĐ số 866/QĐ-UBND ngày 31/10/2017 của UBND huyện Vĩnh Tường V/v thu hồi đất để thực hiện bồi thường, hỗ trợ, tái định cư công trình</t>
  </si>
  <si>
    <t>Khu đất giãn dân, đất đấu giá QSD đất đồng Cây Quân, thôn Hà Trì</t>
  </si>
  <si>
    <t>QĐ số 2473/QĐ-UBND ngày 09/9/2021 của UBND tỉnh Vĩnh Phúc V/v giao đất cho UBND xã Bình Dương để thực hiện dự án đầu</t>
  </si>
  <si>
    <t>Khu đất xin giao cho nhân dân làm nhà ở tại thôn Tứ Kỳ, xã Bình Dương</t>
  </si>
  <si>
    <t>QĐ số 369/QĐ-UB ngày 13/5/2004 của UBND huyện Vĩnh Tường V/v thu hồi, giao đất và cấp đổi cho nhân dân làm nhà ở tại xã Bình Dương</t>
  </si>
  <si>
    <t>Ko đăng ký trong danh mục QHSDĐ. Diện tích thống kê là hiện trạng. Đã có quyết định giao đất của UBND tỉnh. Đưa vào kế hoạch sdđ để thực hiện thủ tục đấu giá</t>
  </si>
  <si>
    <t>Khu đất dịch vụ, đất đấu giá tại Đồng Rùa, thôn Thủ Độ, xã An Tường</t>
  </si>
  <si>
    <t>QĐ số 611/QĐ-UBND ngày 28/3/2022 của UBND huyện Vĩnh Tường V/v giao đất cho UBND xã An Tường để thực hiện đầu tư hạ tầng</t>
  </si>
  <si>
    <t>UBND xã An Tường</t>
  </si>
  <si>
    <t>114 KH</t>
  </si>
  <si>
    <t>Đã có quyết định giao đất của UBND tỉnh. Đưa vào kế hoạch sdđ để thực hiện thủ tục đấu giá, giao đất giãn dân</t>
  </si>
  <si>
    <t>Các ô đất ở còn lại chưa giao tại Cụm KTXH Tân Tiến, huyện Vĩnh Tường</t>
  </si>
  <si>
    <t>QĐ số 2914/QĐ-UBND ngày 21/9/2005 của UBND tỉnh Vĩnh Phúc V/v thu hồi và tạm giao đất cho UBND huyện Vĩnh Tường để triển khai xây dựng cơ sở hạ tầng kỹ thuật cụm KT-XH ngã ba Tân Tiến huyện Vĩnh Tường (gđ1)</t>
  </si>
  <si>
    <t>UBND huyện Vĩnh Tường</t>
  </si>
  <si>
    <t>Ko đăng ký trong danh mục QHSDĐ. Diện tích thống kê là hiện trạng.  Đưa vào kế hoạch sdđ để thực hiện thủ tục đấu giá</t>
  </si>
  <si>
    <t>Chuyển đổi mục đích sang đất ở của hộ gia đình, cá nhân tại các xã, thị trấn (Phụ lục 02 kèm theo)</t>
  </si>
  <si>
    <t>Các xã, thị trấn</t>
  </si>
  <si>
    <t>Chuyển đổi mục đích đất đất vườn, ao trong khu dân cư không phải là đất nông nghiệp được giao theo nghị định 64/CP ngày 27 tháng 9 năm 1993 của chính phủ sang đất ở của hộ gia đình, cá nhân</t>
  </si>
  <si>
    <t>đủ căn cứ pháp lý; rà soát lại căn cứ pháp lý, đơn của các đơn vị</t>
  </si>
  <si>
    <t>Đất ở tại đô thị</t>
  </si>
  <si>
    <t>Trung tâm thương mại và nhà ở Phúc Sơn (Gồm đất ở và thương mại, Đất giao thông… trong đó diện tích qh hoạch 127,27ha, diện tích đã giao 28,08ha, diện tích thu hồi 99,19ha)</t>
  </si>
  <si>
    <t>Thượng Trưng, Vĩnh Sơn, TT.Thổ Tang</t>
  </si>
  <si>
    <t>Số 5947/UBND-CN1 tỉnh Vĩnh Phúc ngày 08/10/2014 v/v Điều chỉnh chấp thuận đầu tư dự án; Số 2073/TTg-KTN thủ tướng Chính phủ ngày 22/10/2014 v/v chấp thuận đầu tư dự án;  Số 382/PS-KHĐT Công ty CP tập đoàn Phúc Sơn ngày 02/11/2022 v/v cập nhật dự án vào KHSDĐ năm 2023 huyện Vĩnh Tường</t>
  </si>
  <si>
    <t>NQ37 (12/12/2022)
STT-136</t>
  </si>
  <si>
    <t>112 KH</t>
  </si>
  <si>
    <t>Khu đô thị mới tại thị trấn Thổ Tang (Tổng quy mô 9,5ha)</t>
  </si>
  <si>
    <t xml:space="preserve">QĐ số 2583/QĐ-UBND ngày 20/09/2021 của UBND tỉnh Vĩnh Phúc về việc chấp thuận chủ trương đầu tư đồng thời chấp thuận nhà đầu tư dự án Đầu tư xây dựng khu đô thị mới tại TT Thổ Tang của  Công ty Cổ phần BQL Real; Số 141/BQL-DA ngày 02/11/2022 của Công ty cổ phần BQL Real vv Đề nghị cập nhật diện tích đất dự án vào KHSDĐ năm 2023 </t>
  </si>
  <si>
    <t>Công ty Cổ phần Thổ BQL Real</t>
  </si>
  <si>
    <t>149 KH</t>
  </si>
  <si>
    <t>Khu đô thị mới tại thị trấn Tứ Trưng và thị trấn Vĩnh Tường (đã giao đất 28.02ha)</t>
  </si>
  <si>
    <t>Tứ Trưng và thị trấn Vĩnh Tường</t>
  </si>
  <si>
    <t>VB số 382/PS-KHĐT Công ty CP tập đoàn Phúc Sơn ngày 02/11/2022 v/v cập nhật dự án vào KHSDĐ năm 2023 huyện Vĩnh Tường; QĐ 1468/QĐ-UBND ngày 18/6/2020 của UBND tỉnh VP về QĐ chủ trương đầu tư dự án</t>
  </si>
  <si>
    <t>NQ37 (12/12/2022)
STT-137</t>
  </si>
  <si>
    <t>152 KH</t>
  </si>
  <si>
    <t>Khu đấu giá QSDĐ tại huyện Vĩnh Tường</t>
  </si>
  <si>
    <t>TT.Tứ Trưng, TT.Vĩnh Tường, xã Vũ Di</t>
  </si>
  <si>
    <t xml:space="preserve">  QĐ số 5562/QĐ-UBND tỉnh Vĩnh Phúc ngày 22/8/2018 v/v QĐ phê duyệt dự án đầu tư xây dựng; NQ 126/NQ-HDND ngày 16/12/2022 của HĐND huyện Vĩnh Tường v/v Phê duyệt Kế hoạch đầu tư công năm 2023 huyện Vĩnh Tường (Biểu 2, Mục C, I, Stt 7)</t>
  </si>
  <si>
    <t>NQ37 (12/12/2022)
STT-138</t>
  </si>
  <si>
    <t>150 KH</t>
  </si>
  <si>
    <t>Đất đấu giá khu Sau Chùa - Lò Vàng</t>
  </si>
  <si>
    <t xml:space="preserve">QĐ Số 450/QĐ-UNBD ngày 21/05/2021 về việc phê duyệt BCKTKT xây dựng công trình; NQ số 53/NQ-HĐND ngày 28/12/2022 của HĐND của thị trấn Tứ Trưng về việc phê duyệt kế hoạch đầu tư công năm 2023 (Mục II-C-2&amp;3) </t>
  </si>
  <si>
    <t>NQ37 (12/12/2022)
STT-139</t>
  </si>
  <si>
    <t>153 KH</t>
  </si>
  <si>
    <t xml:space="preserve">Khu đất đấu QSDĐ tại Đồng Sau, </t>
  </si>
  <si>
    <t>QĐ số 118/QĐ-UBND ngày 16/10/2018 của UBND thị trấn Vĩnh Tường về việc phê duyệt dự án đầu tư xây dựng;  NQ số 44/NQ-HĐND ngày 27/12/2022 của HĐND TT Vĩnh Tường v/v phê duyệt kế hoạch đầu tư công năm 2023 (Mục 2, II, Stt 4)</t>
  </si>
  <si>
    <t>NQ37 (12/12/2022)
STT-140</t>
  </si>
  <si>
    <t>155 KH</t>
  </si>
  <si>
    <t>Khu đất giãn dân và đấu giá QSD đất tại khu Đồng Ca</t>
  </si>
  <si>
    <t>NQ số 14/NQ-HĐND ngày 30/12/2022 của HĐND thị trấn Thổ tang v/v Phê duyệt kế hoạch đầu tư công năm 2023 (Mục I -II-Stt 11); QĐ số 71a/QĐ-UBND ngày 16/3/2016 của UBND tt Thổ Tang v/v phê duyệt báo cáo KTKT đầu tư xây dựng; QĐ số 2203/QĐ-UBND ngày 31/8/2020 của UBND tỉnh Vĩnh Phúc V/v giao đất (đợt 1) cho UBND thị trấn Thổ Tang để thực hiện công trình: Khu đất đấu giá QSDĐ tại khu Đồng Ca</t>
  </si>
  <si>
    <t>NQ37 (12/12/2022)
STT-141</t>
  </si>
  <si>
    <t>154 KH</t>
  </si>
  <si>
    <t>Xây dựng trụ sở UBND thị trấn Thổ Tang</t>
  </si>
  <si>
    <t>QĐ 272/QĐ-UBND ngày 06/10/2021 của UBND thị trấn về phê duyệt đầu tư xây dựng công trình; QĐ 366/QĐ-UBND ngày 17/5/2022 của UBND huyện về việc thu hồi đất để thực hiện bồi thường, hỗ trợ GPMB công trình</t>
  </si>
  <si>
    <t xml:space="preserve"> NQ24, 27 (24/11/2020)</t>
  </si>
  <si>
    <t>157 KH</t>
  </si>
  <si>
    <t>Thực hiện xong - đưa vào hiện trạng</t>
  </si>
  <si>
    <t>Đã thu hồi, bồi thường GPMB xong, đưa vào giao đất</t>
  </si>
  <si>
    <t>Mở rộng đình thôn Liễu</t>
  </si>
  <si>
    <t>QĐ 193/QĐ-UBND ngày 04/10/2022 về phê duyệt báo cáo KTKT đầu tư xây dựng công trình; NQ 27/NQ-HĐND ngày30/6/2022 của xã về đầu tư công năm 2023; QĐ 192/QĐ-UBND ngày 01/10/2022 của UBND xã Vĩnh Thịnh v/v Phê duyệt chủ trương đầu tư dự án; VB cam kết số 16/CK-UBND ngày 02/02/2023 của UBND xã v/v huy động nguồn xã hội hóa để thực hiện dự án</t>
  </si>
  <si>
    <t>NQ37 (12/12/2022)
STT-173</t>
  </si>
  <si>
    <t>Đền thờ liệt sỹ Nguyễn Thái Học</t>
  </si>
  <si>
    <t>QĐ số 8450/QĐ-UBND của huyện ngày 04/12/2020 về việc phê duyệt báo cáo KTKT đầu tư xây dựng công trình; NQ 126/NQ-HDND ngày 16/12/2022 của HĐND huyện Vĩnh Tường v/v Phê duyệt Kế hoạch đầu tư công năm 2023 huyện Vĩnh Tường (Biểu 2, Mục C, I, Stt 6); VB số 15/BQLDA-BT ngày 06/02/2023 của Ban QLDA-ĐTXD công trình v/v giải trình ý kiến thẩm định về KHSDĐ một số dự án năm 2023 do BQLDA làm chủ đầu tư</t>
  </si>
  <si>
    <t>Dự án đã thực hiện thu hồi, bồi thường GPMB xong, đăng ký  vào Kế hoạch sử dụng đất để giao đất</t>
  </si>
  <si>
    <t>Đất sông suối</t>
  </si>
  <si>
    <t>Dự án cải tạo, nạo vét sông Phan đoạn từ Cầu Thượng Lạp đến điều tiết Vĩnh Sơn</t>
  </si>
  <si>
    <t>Các xã Yên lập; Lũng hòa; Thổ tang; Vĩnh sơn; Tân Tiến</t>
  </si>
  <si>
    <t xml:space="preserve"> - QĐ số 2835/QĐ-UBND ngày 31/10/2019 phê duyệt báo cáo nghiên cứu khả thi dự án; VB số 21/BQLDA-KHTC ngày 30/01/2023 của Ban QLDA NN&amp;PTNT tỉnh cam kết triển khai thực hiện các dự án trong năm 2023</t>
  </si>
  <si>
    <t>NQ37 (12/12/2022)
STT-143</t>
  </si>
  <si>
    <t>192 KH</t>
  </si>
  <si>
    <t>Xử lý chống sạt lở bờ Sông Phan thôn Vũ Di, xã Vũ Di, huyện Vĩnh Tường</t>
  </si>
  <si>
    <t>QĐ số 1312/QĐ-UBND ngày 10/6/2020 của UBND tỉnh phê duyệt BCKTKT đầu tư xây dựng công trình; QĐ số 1237/QĐ-UBND ngày 30/6/2022 của UBND tỉnh Vĩnh Phúc về giao vốn kế hoạch đầu tư công năm 2023; VB số 39/CCTL-QLCTTL ngày 31/01/2023 v/v rà soát, bổ sung căn cứ pháp lý cong trình, dự án đăng ký KHSD đất huyện Vĩnh Tường năm 2023</t>
  </si>
  <si>
    <t>NQ37 (12/12/2022)
STT-144</t>
  </si>
  <si>
    <t>XXIII</t>
  </si>
  <si>
    <t>Đất có mặt nước chuyên dùng</t>
  </si>
  <si>
    <t>Hồ điều hòa trước trạm bơm Ngũ Kiên; Nạo vét sông Phan từ điều tiết Lạc Ý đến điều tiết Vĩnh Sơn</t>
  </si>
  <si>
    <t>Ngũ Kiên, Vân Xuân, Bình Dương, Vũ Di, Vĩnh Sơn</t>
  </si>
  <si>
    <t>85 KH</t>
  </si>
  <si>
    <t>Thửa 252 - Tờ 71</t>
  </si>
  <si>
    <t>Đơn đăng ký của hộ gia đình, cá nhân</t>
  </si>
  <si>
    <t>Hộ GĐ, CN</t>
  </si>
  <si>
    <t>Thửa 52 - Tờ 15</t>
  </si>
  <si>
    <t>Thửa 54 - Tờ 15</t>
  </si>
  <si>
    <t>Thửa 185 - Tờ 52</t>
  </si>
  <si>
    <t>Thửa 186 - Tờ 52</t>
  </si>
  <si>
    <t>Thửa 209 - Tờ 27</t>
  </si>
  <si>
    <t>Thửa 594 - Tờ 6</t>
  </si>
  <si>
    <t>Thửa 518 - Tờ 10</t>
  </si>
  <si>
    <t>Thửa 253 - Tờ 10</t>
  </si>
  <si>
    <t>Thửa 698 - Tờ 09</t>
  </si>
  <si>
    <t>Thửa 97 - Tờ 4b</t>
  </si>
  <si>
    <t>Thửa 513 - Tờ 10</t>
  </si>
  <si>
    <t>Thửa 1455 - Tờ 13</t>
  </si>
  <si>
    <t>Thửa 13, 25 - Tờ 7</t>
  </si>
  <si>
    <t>Thửa 467 - Tờ 36</t>
  </si>
  <si>
    <t>Thửa 73,94,105 - Tờ 7</t>
  </si>
  <si>
    <t>Thửa 433 - Tờ 20</t>
  </si>
  <si>
    <t>Thửa 30 - Tờ 29</t>
  </si>
  <si>
    <t>Thửa 763 - Tờ 31</t>
  </si>
  <si>
    <t>Thửa 48 - Tờ 7</t>
  </si>
  <si>
    <t>Thửa 804 - Tờ 50</t>
  </si>
  <si>
    <t>Thửa 90 - Tờ 32</t>
  </si>
  <si>
    <t>Thửa 153 - Tờ 36</t>
  </si>
  <si>
    <t>Thửa 207 - Tờ 24</t>
  </si>
  <si>
    <t>Thửa 12a - Tờ 3</t>
  </si>
  <si>
    <t>Thửa 45 - Tờ 7</t>
  </si>
  <si>
    <t>Thửa 49 - Tờ 3</t>
  </si>
  <si>
    <t>Thửa 180 - Tờ 20</t>
  </si>
  <si>
    <t>Thửa 222b; 247 - Tờ 5</t>
  </si>
  <si>
    <t>Thửa 78 - Tờ 16</t>
  </si>
  <si>
    <t>Thửa 817 - Tờ 6</t>
  </si>
  <si>
    <t>Thửa 8b - Tờ 5</t>
  </si>
  <si>
    <t>Thửa 451 - Tờ 10</t>
  </si>
  <si>
    <t>Thửa 384 - Tờ 7</t>
  </si>
  <si>
    <t>Thửa 358 - Tờ 16</t>
  </si>
  <si>
    <t>Thửa 153 - Tờ 21</t>
  </si>
  <si>
    <t>Thửa 804 - Tờ 18</t>
  </si>
  <si>
    <t>Thửa 657 - Tờ 19</t>
  </si>
  <si>
    <t>Thửa 324 - Tờ 13</t>
  </si>
  <si>
    <t>Thửa 571 - Tờ 15</t>
  </si>
  <si>
    <t>Thửa 643 - Tờ 10</t>
  </si>
  <si>
    <t xml:space="preserve">Thửa 62 - Tờ 16 </t>
  </si>
  <si>
    <t>Thửa 82 - Tờ 5a</t>
  </si>
  <si>
    <t>Thửa 588 - Tờ 22</t>
  </si>
  <si>
    <t>BIỂU 2. KẾ HOẠCH THU HỒI ĐẤT NĂM 2023 HUYỆN VĨNH TƯỜNG</t>
  </si>
  <si>
    <t>BIỂU 1. KẾ HOẠCH SỬ DỤNG ĐẤT NĂM 2023 HUYỆN VĨNH TƯỜNG</t>
  </si>
  <si>
    <t>BIỂU 3. KẾ HOẠCH CHUYỂN MỤC ĐÍCH SỬ DỤNG ĐẤT NĂM 2023 HUYỆN VĨNH TƯỜNG</t>
  </si>
  <si>
    <t>BIỂU 4. KẾ HOẠCH ĐƯA ĐẤT CHƯA SỬ DỤNG VÀO SỬ DỤNG NĂM 2023</t>
  </si>
  <si>
    <t>BIỂU 5. DANH MỤC CÔNG TRÌNH, DỰ ÁN THỰC HIỆN TRONG KẾ HOẠCH SỬ DỤNG ĐẤT NĂM 2023 HUYỆN VĨNH TƯỜNG</t>
  </si>
  <si>
    <t>(Biểu kèm theo Quyết định số 476/QĐ-UBND ngày 03/3/2023 của Uỷ ban nhân dân tỉnh Vĩnh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</si>
</sst>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1">
    <numFmt numFmtId="5" formatCode="&quot;$&quot;#,##0_);\(&quot;$&quot;#,##0\)"/>
    <numFmt numFmtId="6" formatCode="&quot;$&quot;#,##0_);[Red]\(&quot;$&quot;#,##0\)"/>
    <numFmt numFmtId="41" formatCode="_(* #,##0_);_(* \(#,##0\);_(* &quot;-&quot;_);_(@_)"/>
    <numFmt numFmtId="43" formatCode="_(* #,##0.00_);_(* \(#,##0.00\);_(* &quot;-&quot;??_);_(@_)"/>
    <numFmt numFmtId="164" formatCode="_-* #,##0_-;\-* #,##0_-;_-* &quot;-&quot;_-;_-@_-"/>
    <numFmt numFmtId="165" formatCode="_-* #,##0.00_-;\-* #,##0.00_-;_-* &quot;-&quot;??_-;_-@_-"/>
    <numFmt numFmtId="166" formatCode="_-* #,##0.00\ _₫_-;\-* #,##0.00\ _₫_-;_-* &quot;-&quot;??\ _₫_-;_-@_-"/>
    <numFmt numFmtId="167" formatCode="&quot;\&quot;#,##0.00;[Red]&quot;\&quot;&quot;\&quot;&quot;\&quot;&quot;\&quot;&quot;\&quot;&quot;\&quot;\-#,##0.00"/>
    <numFmt numFmtId="168" formatCode="&quot;\&quot;#,##0;[Red]&quot;\&quot;&quot;\&quot;\-#,##0"/>
    <numFmt numFmtId="169" formatCode="\$#,##0\ ;\(\$#,##0\)"/>
    <numFmt numFmtId="170" formatCode="0_);\(0\)"/>
    <numFmt numFmtId="171" formatCode="#,##0.00;[Red]#,##0.00"/>
    <numFmt numFmtId="172" formatCode="&quot;£&quot;#,##0;[Red]\-&quot;£&quot;#,##0"/>
    <numFmt numFmtId="173" formatCode="##.##%"/>
    <numFmt numFmtId="174" formatCode="_(* #,##0_);_(* \(#,##0\);_(* &quot;-&quot;??_);_(@_)"/>
    <numFmt numFmtId="175" formatCode="_ &quot;\&quot;* #,##0_ ;_ &quot;\&quot;* \-#,##0_ ;_ &quot;\&quot;* &quot;-&quot;_ ;_ @_ "/>
    <numFmt numFmtId="176" formatCode="0.000000000"/>
    <numFmt numFmtId="177" formatCode="_ &quot;\&quot;* #,##0.00_ ;_ &quot;\&quot;* \-#,##0.00_ ;_ &quot;\&quot;* &quot;-&quot;??_ ;_ @_ "/>
    <numFmt numFmtId="178" formatCode="0.000%"/>
    <numFmt numFmtId="179" formatCode="_ * #,##0_ ;_ * \-#,##0_ ;_ * &quot;-&quot;_ ;_ @_ "/>
    <numFmt numFmtId="180" formatCode="_ * #,##0.00_ ;_ * \-#,##0.00_ ;_ * &quot;-&quot;??_ ;_ @_ "/>
    <numFmt numFmtId="181" formatCode="\$#,##0_);\(\$#,##0\)"/>
    <numFmt numFmtId="182" formatCode="##,###.##"/>
    <numFmt numFmtId="183" formatCode="#0.##"/>
    <numFmt numFmtId="184" formatCode="##,##0%"/>
    <numFmt numFmtId="185" formatCode="#,###%"/>
    <numFmt numFmtId="186" formatCode="##.##"/>
    <numFmt numFmtId="187" formatCode="###,###"/>
    <numFmt numFmtId="188" formatCode="###.###"/>
    <numFmt numFmtId="189" formatCode="##,###.####"/>
    <numFmt numFmtId="190" formatCode="##,##0.##"/>
    <numFmt numFmtId="191" formatCode="_-* #,##0\ _D_M_-;\-* #,##0\ _D_M_-;_-* &quot;-&quot;\ _D_M_-;_-@_-"/>
    <numFmt numFmtId="192" formatCode="_-* #,##0.00\ _D_M_-;\-* #,##0.00\ _D_M_-;_-* &quot;-&quot;??\ _D_M_-;_-@_-"/>
    <numFmt numFmtId="193" formatCode="&quot;Fr.&quot;\ #,##0.00;&quot;Fr.&quot;\ \-#,##0.00"/>
    <numFmt numFmtId="194" formatCode="#,###"/>
    <numFmt numFmtId="195" formatCode="#,##0\ &quot;$&quot;_);[Red]\(#,##0\ &quot;$&quot;\)"/>
    <numFmt numFmtId="196" formatCode="&quot;$&quot;###,0&quot;.&quot;00_);[Red]\(&quot;$&quot;###,0&quot;.&quot;00\)"/>
    <numFmt numFmtId="197" formatCode="0.0000;[Red]0.0000"/>
    <numFmt numFmtId="198" formatCode="#,##0.00\ &quot;F&quot;;[Red]\-#,##0.00\ &quot;F&quot;"/>
    <numFmt numFmtId="199" formatCode="0.00000000000E+00;\?"/>
    <numFmt numFmtId="200" formatCode="_-* #,##0\ &quot;F&quot;_-;\-* #,##0\ &quot;F&quot;_-;_-* &quot;-&quot;\ &quot;F&quot;_-;_-@_-"/>
    <numFmt numFmtId="201" formatCode="#,##0\ &quot;F&quot;;[Red]\-#,##0\ &quot;F&quot;"/>
    <numFmt numFmtId="202" formatCode="#,##0.00\ &quot;F&quot;;\-#,##0.00\ &quot;F&quot;"/>
    <numFmt numFmtId="203" formatCode="_-* #,##0\ &quot;DM&quot;_-;\-* #,##0\ &quot;DM&quot;_-;_-* &quot;-&quot;\ &quot;DM&quot;_-;_-@_-"/>
    <numFmt numFmtId="204" formatCode="_-* #,##0.00\ &quot;DM&quot;_-;\-* #,##0.00\ &quot;DM&quot;_-;_-* &quot;-&quot;??\ &quot;DM&quot;_-;_-@_-"/>
    <numFmt numFmtId="205" formatCode="&quot;\&quot;#,##0.00;[Red]&quot;\&quot;\-#,##0.00"/>
    <numFmt numFmtId="206" formatCode="&quot;\&quot;#,##0;[Red]&quot;\&quot;\-#,##0"/>
    <numFmt numFmtId="207" formatCode="_-&quot;$&quot;* #,##0_-;\-&quot;$&quot;* #,##0_-;_-&quot;$&quot;* &quot;-&quot;_-;_-@_-"/>
    <numFmt numFmtId="208" formatCode="_-&quot;$&quot;* #,##0.00_-;\-&quot;$&quot;* #,##0.00_-;_-&quot;$&quot;* &quot;-&quot;??_-;_-@_-"/>
    <numFmt numFmtId="209" formatCode="_(* #,##0.000_);_(* \(#,##0.000\);_(* &quot;-&quot;??_);_(@_)"/>
    <numFmt numFmtId="210" formatCode="#,##0.0000"/>
    <numFmt numFmtId="211" formatCode="#,##0\ &quot;$&quot;_);\(#,##0\ &quot;$&quot;\)"/>
    <numFmt numFmtId="212" formatCode="#,##0;[Red]#,##0"/>
    <numFmt numFmtId="213" formatCode="_(* #,##0.00_);_(* \(#,##0.00\);_(* &quot;-&quot;&quot;?&quot;&quot;?&quot;_);_(@_)"/>
    <numFmt numFmtId="214" formatCode="_-* #,##0.00\ _V_N_D_-;\-* #,##0.00\ _V_N_D_-;_-* &quot;-&quot;&quot;?&quot;&quot;?&quot;\ _V_N_D_-;_-@_-"/>
    <numFmt numFmtId="215" formatCode="#,##0;\(#,##0\)"/>
    <numFmt numFmtId="216" formatCode="_ &quot;\&quot;* #,##0.00_ ;_ &quot;\&quot;* &quot;\&quot;&quot;\&quot;&quot;\&quot;&quot;\&quot;&quot;\&quot;&quot;\&quot;&quot;\&quot;&quot;\&quot;&quot;\&quot;\-#,##0.00_ ;_ &quot;\&quot;* &quot;-&quot;??_ ;_ @_ "/>
    <numFmt numFmtId="217" formatCode="\t0.00%"/>
    <numFmt numFmtId="218" formatCode="\t#\ ??/??"/>
    <numFmt numFmtId="219" formatCode="m/d"/>
    <numFmt numFmtId="220" formatCode="&quot;ß&quot;#,##0;\-&quot;&quot;\ß&quot;&quot;#,##0"/>
  </numFmts>
  <fonts count="124">
    <font>
      <sz val="10"/>
      <name val="Arial"/>
    </font>
    <font>
      <sz val="10"/>
      <name val="Arial"/>
      <family val="2"/>
    </font>
    <font>
      <sz val="10"/>
      <name val="Arial"/>
      <family val="2"/>
    </font>
    <font>
      <sz val="14"/>
      <name val="??"/>
      <family val="3"/>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name val="Arial"/>
      <family val="2"/>
    </font>
    <font>
      <b/>
      <sz val="18"/>
      <name val="Arial"/>
      <family val="2"/>
    </font>
    <font>
      <b/>
      <sz val="11"/>
      <color indexed="56"/>
      <name val="Calibri"/>
      <family val="2"/>
    </font>
    <font>
      <u/>
      <sz val="9"/>
      <color indexed="12"/>
      <name val=".VnTime"/>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2"/>
      <name val=".VnTime"/>
      <family val="2"/>
    </font>
    <font>
      <b/>
      <sz val="10"/>
      <name val=".VnTime"/>
      <family val="2"/>
    </font>
    <font>
      <sz val="10"/>
      <name val=".VnTime"/>
      <family val="2"/>
    </font>
    <font>
      <sz val="9"/>
      <name val=".VnTime"/>
      <family val="2"/>
    </font>
    <font>
      <sz val="11"/>
      <color indexed="10"/>
      <name val="Calibri"/>
      <family val="2"/>
    </font>
    <font>
      <sz val="8"/>
      <name val="Arial"/>
      <family val="2"/>
    </font>
    <font>
      <sz val="12"/>
      <name val="Times New Roman"/>
      <family val="1"/>
    </font>
    <font>
      <b/>
      <sz val="12"/>
      <name val="Times New Roman"/>
      <family val="1"/>
    </font>
    <font>
      <i/>
      <sz val="12"/>
      <name val="Times New Roman"/>
      <family val="1"/>
    </font>
    <font>
      <b/>
      <i/>
      <sz val="12"/>
      <name val="Times New Roman"/>
      <family val="1"/>
    </font>
    <font>
      <b/>
      <sz val="10"/>
      <name val="Times New Roman"/>
      <family val="1"/>
    </font>
    <font>
      <sz val="10"/>
      <name val="Times New Roman"/>
      <family val="1"/>
    </font>
    <font>
      <i/>
      <sz val="10"/>
      <name val="Times New Roman"/>
      <family val="1"/>
    </font>
    <font>
      <b/>
      <i/>
      <sz val="10"/>
      <name val="Times New Roman"/>
      <family val="1"/>
    </font>
    <font>
      <b/>
      <sz val="8"/>
      <name val="Times New Roman"/>
      <family val="1"/>
    </font>
    <font>
      <sz val="14"/>
      <name val="Times New Roman"/>
      <family val="1"/>
    </font>
    <font>
      <sz val="11"/>
      <color indexed="8"/>
      <name val="Calibri"/>
      <family val="2"/>
    </font>
    <font>
      <sz val="10"/>
      <name val=".VnArial Narrow"/>
      <family val="2"/>
    </font>
    <font>
      <sz val="9"/>
      <name val="Arial"/>
      <family val="2"/>
    </font>
    <font>
      <sz val="12"/>
      <name val=".VnTime"/>
      <family val="2"/>
    </font>
    <font>
      <b/>
      <sz val="10"/>
      <name val="SVNtimes new roman"/>
      <family val="2"/>
    </font>
    <font>
      <sz val="10"/>
      <name val="?? ??"/>
      <family val="1"/>
      <charset val="136"/>
    </font>
    <font>
      <sz val="12"/>
      <name val="????"/>
      <family val="1"/>
      <charset val="136"/>
    </font>
    <font>
      <sz val="12"/>
      <name val="Courier"/>
      <family val="3"/>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1"/>
      <name val="VNtimes new roman"/>
      <family val="2"/>
    </font>
    <font>
      <sz val="12"/>
      <name val="±¼¸²Ã¼"/>
      <family val="3"/>
      <charset val="129"/>
    </font>
    <font>
      <sz val="12"/>
      <name val="¹UAAA¼"/>
      <family val="3"/>
      <charset val="129"/>
    </font>
    <font>
      <sz val="11"/>
      <name val="µ¸¿ò"/>
      <charset val="129"/>
    </font>
    <font>
      <sz val="12"/>
      <name val="µ¸¿òÃ¼"/>
      <family val="3"/>
      <charset val="129"/>
    </font>
    <font>
      <b/>
      <sz val="10"/>
      <name val="Helv"/>
    </font>
    <font>
      <b/>
      <sz val="8"/>
      <color indexed="12"/>
      <name val="Arial"/>
      <family val="2"/>
    </font>
    <font>
      <sz val="8"/>
      <color indexed="8"/>
      <name val="Arial"/>
      <family val="2"/>
    </font>
    <font>
      <sz val="8"/>
      <name val="SVNtimes new roman"/>
      <family val="2"/>
    </font>
    <font>
      <sz val="11"/>
      <name val="VNbook-Antiqua"/>
      <family val="2"/>
    </font>
    <font>
      <sz val="11"/>
      <name val="VNcentury Gothic"/>
    </font>
    <font>
      <b/>
      <sz val="15"/>
      <name val="VNcentury Gothic"/>
    </font>
    <font>
      <sz val="12"/>
      <name val="SVNtimes new roman"/>
      <family val="2"/>
    </font>
    <font>
      <sz val="10"/>
      <name val="SVNtimes new roman"/>
      <family val="2"/>
    </font>
    <font>
      <sz val="14"/>
      <name val=".VnTime"/>
      <family val="2"/>
    </font>
    <font>
      <b/>
      <sz val="12"/>
      <name val="Helv"/>
    </font>
    <font>
      <sz val="10"/>
      <name val="MS Sans Serif"/>
      <family val="2"/>
    </font>
    <font>
      <b/>
      <sz val="11"/>
      <name val="Helv"/>
    </font>
    <font>
      <sz val="10"/>
      <name val=".VnAvant"/>
      <family val="2"/>
    </font>
    <font>
      <sz val="12"/>
      <name val="Arial"/>
      <family val="2"/>
    </font>
    <font>
      <sz val="11"/>
      <name val="–¾’©"/>
      <family val="1"/>
      <charset val="128"/>
    </font>
    <font>
      <sz val="13"/>
      <name val=".VnTime"/>
      <family val="2"/>
    </font>
    <font>
      <sz val="11"/>
      <color indexed="32"/>
      <name val="VNI-Times"/>
    </font>
    <font>
      <sz val="10"/>
      <name val=".VnArial"/>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Times New Roman"/>
      <family val="1"/>
    </font>
    <font>
      <i/>
      <sz val="9"/>
      <name val="Times New Roman"/>
      <family val="1"/>
    </font>
    <font>
      <sz val="11"/>
      <name val="Times New Roman"/>
      <family val="1"/>
    </font>
    <font>
      <b/>
      <sz val="11"/>
      <name val="Times New Roman"/>
      <family val="1"/>
    </font>
    <font>
      <i/>
      <sz val="11"/>
      <name val="Times New Roman"/>
      <family val="1"/>
    </font>
    <font>
      <sz val="11"/>
      <name val="UVnTime"/>
    </font>
    <font>
      <sz val="11"/>
      <color indexed="8"/>
      <name val="Times New Roman"/>
      <family val="2"/>
      <charset val="163"/>
    </font>
    <font>
      <b/>
      <i/>
      <sz val="9"/>
      <name val="Times New Roman"/>
      <family val="1"/>
    </font>
    <font>
      <b/>
      <i/>
      <sz val="11"/>
      <name val="Times New Roman"/>
      <family val="1"/>
    </font>
    <font>
      <sz val="10"/>
      <name val="Times New Roman"/>
      <family val="1"/>
      <charset val="163"/>
    </font>
    <font>
      <b/>
      <sz val="16"/>
      <name val="Times New Roman"/>
      <family val="1"/>
    </font>
    <font>
      <i/>
      <sz val="8"/>
      <name val="Times New Roman"/>
      <family val="1"/>
    </font>
    <font>
      <sz val="11"/>
      <color indexed="8"/>
      <name val="Calibri"/>
      <family val="2"/>
      <charset val="163"/>
    </font>
    <font>
      <sz val="11"/>
      <color indexed="8"/>
      <name val="Arial"/>
      <family val="2"/>
    </font>
    <font>
      <sz val="11"/>
      <color indexed="9"/>
      <name val="Arial"/>
      <family val="2"/>
    </font>
    <font>
      <sz val="10"/>
      <name val="VNI-Aptima"/>
    </font>
    <font>
      <sz val="10"/>
      <name val="Arial"/>
      <family val="2"/>
      <charset val="163"/>
    </font>
    <font>
      <sz val="8"/>
      <name val=".VnArial"/>
      <family val="2"/>
    </font>
    <font>
      <sz val="12"/>
      <name val=".VnArial"/>
      <family val="2"/>
    </font>
    <font>
      <sz val="12"/>
      <name val="VNI-Times"/>
    </font>
    <font>
      <b/>
      <sz val="11"/>
      <color indexed="63"/>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b/>
      <sz val="12"/>
      <name val=".VnBook-AntiquaH"/>
      <family val="2"/>
    </font>
    <font>
      <b/>
      <sz val="18"/>
      <name val="Arial"/>
      <family val="2"/>
      <charset val="163"/>
    </font>
    <font>
      <b/>
      <sz val="12"/>
      <name val="Arial"/>
      <family val="2"/>
      <charset val="163"/>
    </font>
    <font>
      <sz val="11"/>
      <color indexed="63"/>
      <name val="Calibri"/>
      <family val="2"/>
    </font>
    <font>
      <sz val="7"/>
      <name val="Small Fonts"/>
      <family val="2"/>
    </font>
    <font>
      <b/>
      <sz val="12"/>
      <name val="VN-NTime"/>
    </font>
    <font>
      <sz val="13"/>
      <name val="Arial"/>
      <family val="2"/>
    </font>
    <font>
      <u/>
      <sz val="12"/>
      <color indexed="12"/>
      <name val=".VnTime"/>
      <family val="2"/>
    </font>
    <font>
      <b/>
      <sz val="18"/>
      <color indexed="56"/>
      <name val="Times New Roman"/>
      <family val="2"/>
    </font>
    <font>
      <b/>
      <sz val="11"/>
      <color indexed="8"/>
      <name val="Arial"/>
      <family val="2"/>
    </font>
    <font>
      <sz val="11"/>
      <color indexed="60"/>
      <name val="Arial"/>
      <family val="2"/>
    </font>
    <font>
      <sz val="11"/>
      <color indexed="10"/>
      <name val="Arial"/>
      <family val="2"/>
    </font>
    <font>
      <sz val="11"/>
      <color theme="1"/>
      <name val="Calibri"/>
      <family val="2"/>
      <scheme val="minor"/>
    </font>
    <font>
      <sz val="11"/>
      <color theme="1"/>
      <name val="Calibri"/>
      <family val="2"/>
    </font>
    <font>
      <sz val="11"/>
      <color theme="1"/>
      <name val="Calibri"/>
      <family val="2"/>
      <charset val="163"/>
      <scheme val="minor"/>
    </font>
    <font>
      <sz val="11"/>
      <color theme="1"/>
      <name val="Calibri"/>
      <family val="2"/>
      <charset val="163"/>
    </font>
    <font>
      <sz val="10"/>
      <color theme="1"/>
      <name val="Arial"/>
      <family val="2"/>
    </font>
    <font>
      <b/>
      <sz val="14"/>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gray125">
        <fgColor indexed="35"/>
      </patternFill>
    </fill>
    <fill>
      <patternFill patternType="gray125">
        <fgColor indexed="15"/>
      </patternFill>
    </fill>
    <fill>
      <patternFill patternType="solid">
        <fgColor theme="0"/>
        <bgColor indexed="64"/>
      </patternFill>
    </fill>
    <fill>
      <patternFill patternType="solid">
        <fgColor theme="0"/>
        <bgColor theme="0"/>
      </patternFill>
    </fill>
  </fills>
  <borders count="27">
    <border>
      <left/>
      <right/>
      <top/>
      <bottom/>
      <diagonal/>
    </border>
    <border>
      <left style="thin">
        <color indexed="64"/>
      </left>
      <right style="thin">
        <color indexed="64"/>
      </right>
      <top style="dotted">
        <color indexed="64"/>
      </top>
      <bottom style="dotted">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style="double">
        <color indexed="64"/>
      </left>
      <right style="double">
        <color indexed="64"/>
      </right>
      <top style="thin">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16">
    <xf numFmtId="0" fontId="0" fillId="0" borderId="0"/>
    <xf numFmtId="0" fontId="39" fillId="0" borderId="0" applyNumberFormat="0" applyFill="0" applyBorder="0" applyAlignment="0" applyProtection="0"/>
    <xf numFmtId="173" fontId="40" fillId="0" borderId="1">
      <alignment horizontal="center"/>
      <protection hidden="1"/>
    </xf>
    <xf numFmtId="167" fontId="2" fillId="0" borderId="0" applyFont="0" applyFill="0" applyBorder="0" applyAlignment="0" applyProtection="0"/>
    <xf numFmtId="0" fontId="41" fillId="0" borderId="0" applyFont="0" applyFill="0" applyBorder="0" applyAlignment="0" applyProtection="0"/>
    <xf numFmtId="168" fontId="2" fillId="0" borderId="0" applyFont="0" applyFill="0" applyBorder="0" applyAlignment="0" applyProtection="0"/>
    <xf numFmtId="211" fontId="39" fillId="0" borderId="0" applyFont="0" applyFill="0" applyBorder="0" applyAlignment="0" applyProtection="0"/>
    <xf numFmtId="212" fontId="39" fillId="0" borderId="0" applyFont="0" applyFill="0" applyBorder="0" applyAlignment="0" applyProtection="0"/>
    <xf numFmtId="40" fontId="3" fillId="0" borderId="0" applyFont="0" applyFill="0" applyBorder="0" applyAlignment="0" applyProtection="0"/>
    <xf numFmtId="38" fontId="3" fillId="0" borderId="0" applyFont="0" applyFill="0" applyBorder="0" applyAlignment="0" applyProtection="0"/>
    <xf numFmtId="164" fontId="42" fillId="0" borderId="0" applyFont="0" applyFill="0" applyBorder="0" applyAlignment="0" applyProtection="0"/>
    <xf numFmtId="165" fontId="42" fillId="0" borderId="0" applyFont="0" applyFill="0" applyBorder="0" applyAlignment="0" applyProtection="0"/>
    <xf numFmtId="6" fontId="43" fillId="0" borderId="0" applyFont="0" applyFill="0" applyBorder="0" applyAlignment="0" applyProtection="0"/>
    <xf numFmtId="0" fontId="26" fillId="0" borderId="0">
      <alignment vertical="center"/>
    </xf>
    <xf numFmtId="0" fontId="2" fillId="0" borderId="0"/>
    <xf numFmtId="0" fontId="2" fillId="0" borderId="0"/>
    <xf numFmtId="0" fontId="44" fillId="2" borderId="0"/>
    <xf numFmtId="9" fontId="45" fillId="0" borderId="0" applyFont="0" applyFill="0" applyBorder="0" applyAlignment="0" applyProtection="0"/>
    <xf numFmtId="0" fontId="46" fillId="2"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94" fillId="3" borderId="0" applyNumberFormat="0" applyBorder="0" applyAlignment="0" applyProtection="0"/>
    <xf numFmtId="0" fontId="94" fillId="4" borderId="0" applyNumberFormat="0" applyBorder="0" applyAlignment="0" applyProtection="0"/>
    <xf numFmtId="0" fontId="94" fillId="5" borderId="0" applyNumberFormat="0" applyBorder="0" applyAlignment="0" applyProtection="0"/>
    <xf numFmtId="0" fontId="94" fillId="6" borderId="0" applyNumberFormat="0" applyBorder="0" applyAlignment="0" applyProtection="0"/>
    <xf numFmtId="0" fontId="94" fillId="7" borderId="0" applyNumberFormat="0" applyBorder="0" applyAlignment="0" applyProtection="0"/>
    <xf numFmtId="0" fontId="94" fillId="8" borderId="0" applyNumberFormat="0" applyBorder="0" applyAlignment="0" applyProtection="0"/>
    <xf numFmtId="0" fontId="47" fillId="2" borderId="0"/>
    <xf numFmtId="0" fontId="48" fillId="0" borderId="0">
      <alignment wrapText="1"/>
    </xf>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94" fillId="9" borderId="0" applyNumberFormat="0" applyBorder="0" applyAlignment="0" applyProtection="0"/>
    <xf numFmtId="0" fontId="94" fillId="10" borderId="0" applyNumberFormat="0" applyBorder="0" applyAlignment="0" applyProtection="0"/>
    <xf numFmtId="0" fontId="94" fillId="11" borderId="0" applyNumberFormat="0" applyBorder="0" applyAlignment="0" applyProtection="0"/>
    <xf numFmtId="0" fontId="94" fillId="6" borderId="0" applyNumberFormat="0" applyBorder="0" applyAlignment="0" applyProtection="0"/>
    <xf numFmtId="0" fontId="94" fillId="9" borderId="0" applyNumberFormat="0" applyBorder="0" applyAlignment="0" applyProtection="0"/>
    <xf numFmtId="0" fontId="94" fillId="12" borderId="0" applyNumberFormat="0" applyBorder="0" applyAlignment="0" applyProtection="0"/>
    <xf numFmtId="174" fontId="49" fillId="0" borderId="2" applyNumberFormat="0" applyFont="0" applyBorder="0" applyAlignment="0">
      <alignment horizontal="center" vertical="center"/>
    </xf>
    <xf numFmtId="0" fontId="22" fillId="0" borderId="0"/>
    <xf numFmtId="0" fontId="22" fillId="0" borderId="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95" fillId="13" borderId="0" applyNumberFormat="0" applyBorder="0" applyAlignment="0" applyProtection="0"/>
    <xf numFmtId="0" fontId="95" fillId="10" borderId="0" applyNumberFormat="0" applyBorder="0" applyAlignment="0" applyProtection="0"/>
    <xf numFmtId="0" fontId="95" fillId="11" borderId="0" applyNumberFormat="0" applyBorder="0" applyAlignment="0" applyProtection="0"/>
    <xf numFmtId="0" fontId="95" fillId="14" borderId="0" applyNumberFormat="0" applyBorder="0" applyAlignment="0" applyProtection="0"/>
    <xf numFmtId="0" fontId="95" fillId="15" borderId="0" applyNumberFormat="0" applyBorder="0" applyAlignment="0" applyProtection="0"/>
    <xf numFmtId="0" fontId="95" fillId="16" borderId="0" applyNumberFormat="0" applyBorder="0" applyAlignment="0" applyProtection="0"/>
    <xf numFmtId="0" fontId="50" fillId="0" borderId="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175" fontId="51" fillId="0" borderId="0" applyFont="0" applyFill="0" applyBorder="0" applyAlignment="0" applyProtection="0"/>
    <xf numFmtId="0" fontId="52" fillId="0" borderId="0" applyFont="0" applyFill="0" applyBorder="0" applyAlignment="0" applyProtection="0"/>
    <xf numFmtId="176" fontId="39" fillId="0" borderId="0" applyFont="0" applyFill="0" applyBorder="0" applyAlignment="0" applyProtection="0"/>
    <xf numFmtId="177" fontId="51" fillId="0" borderId="0" applyFont="0" applyFill="0" applyBorder="0" applyAlignment="0" applyProtection="0"/>
    <xf numFmtId="0" fontId="52" fillId="0" borderId="0" applyFont="0" applyFill="0" applyBorder="0" applyAlignment="0" applyProtection="0"/>
    <xf numFmtId="178" fontId="39" fillId="0" borderId="0" applyFont="0" applyFill="0" applyBorder="0" applyAlignment="0" applyProtection="0"/>
    <xf numFmtId="179" fontId="51" fillId="0" borderId="0" applyFont="0" applyFill="0" applyBorder="0" applyAlignment="0" applyProtection="0"/>
    <xf numFmtId="0" fontId="52" fillId="0" borderId="0" applyFont="0" applyFill="0" applyBorder="0" applyAlignment="0" applyProtection="0"/>
    <xf numFmtId="179" fontId="45" fillId="0" borderId="0" applyFont="0" applyFill="0" applyBorder="0" applyAlignment="0" applyProtection="0"/>
    <xf numFmtId="180" fontId="51" fillId="0" borderId="0" applyFont="0" applyFill="0" applyBorder="0" applyAlignment="0" applyProtection="0"/>
    <xf numFmtId="0" fontId="52" fillId="0" borderId="0" applyFont="0" applyFill="0" applyBorder="0" applyAlignment="0" applyProtection="0"/>
    <xf numFmtId="180" fontId="45" fillId="0" borderId="0" applyFont="0" applyFill="0" applyBorder="0" applyAlignment="0" applyProtection="0"/>
    <xf numFmtId="0" fontId="6" fillId="4" borderId="0" applyNumberFormat="0" applyBorder="0" applyAlignment="0" applyProtection="0"/>
    <xf numFmtId="0" fontId="86" fillId="0" borderId="0"/>
    <xf numFmtId="0" fontId="39" fillId="0" borderId="0"/>
    <xf numFmtId="0" fontId="2" fillId="0" borderId="0"/>
    <xf numFmtId="0" fontId="4" fillId="0" borderId="0"/>
    <xf numFmtId="0" fontId="39" fillId="0" borderId="0"/>
    <xf numFmtId="0" fontId="52" fillId="0" borderId="0"/>
    <xf numFmtId="0" fontId="53" fillId="0" borderId="0"/>
    <xf numFmtId="0" fontId="52" fillId="0" borderId="0"/>
    <xf numFmtId="0" fontId="54" fillId="0" borderId="0"/>
    <xf numFmtId="181" fontId="39" fillId="0" borderId="0" applyFill="0" applyBorder="0" applyAlignment="0"/>
    <xf numFmtId="0" fontId="7" fillId="21" borderId="3" applyNumberFormat="0" applyAlignment="0" applyProtection="0"/>
    <xf numFmtId="0" fontId="55" fillId="0" borderId="0"/>
    <xf numFmtId="182" fontId="56" fillId="0" borderId="4" applyBorder="0"/>
    <xf numFmtId="182" fontId="57" fillId="0" borderId="5">
      <protection locked="0"/>
    </xf>
    <xf numFmtId="183" fontId="58" fillId="0" borderId="5"/>
    <xf numFmtId="0" fontId="8" fillId="22" borderId="6" applyNumberFormat="0" applyAlignment="0" applyProtection="0"/>
    <xf numFmtId="4" fontId="59" fillId="0" borderId="0" applyAlignment="0"/>
    <xf numFmtId="0" fontId="2" fillId="0" borderId="0"/>
    <xf numFmtId="0" fontId="2" fillId="0" borderId="0">
      <alignment vertical="center"/>
    </xf>
    <xf numFmtId="0" fontId="2" fillId="0" borderId="0"/>
    <xf numFmtId="0" fontId="118" fillId="0" borderId="0"/>
    <xf numFmtId="0" fontId="4" fillId="0" borderId="0"/>
    <xf numFmtId="1" fontId="96" fillId="0" borderId="7" applyBorder="0"/>
    <xf numFmtId="41" fontId="97" fillId="0" borderId="0" applyFont="0" applyFill="0" applyBorder="0" applyAlignment="0" applyProtection="0"/>
    <xf numFmtId="41" fontId="2" fillId="0" borderId="0" applyFont="0" applyFill="0" applyBorder="0" applyAlignment="0" applyProtection="0"/>
    <xf numFmtId="41" fontId="39" fillId="0" borderId="0" applyFont="0" applyFill="0" applyBorder="0" applyAlignment="0" applyProtection="0"/>
    <xf numFmtId="41"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98" fillId="0" borderId="0" applyFont="0" applyFill="0" applyBorder="0" applyAlignment="0" applyProtection="0"/>
    <xf numFmtId="166" fontId="98"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214" fontId="2" fillId="0" borderId="0" applyFont="0" applyFill="0" applyBorder="0" applyAlignment="0" applyProtection="0"/>
    <xf numFmtId="43" fontId="9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86" fillId="0" borderId="0" applyFont="0" applyFill="0" applyBorder="0" applyAlignment="0" applyProtection="0"/>
    <xf numFmtId="166" fontId="93"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43" fontId="2" fillId="0" borderId="0" applyFont="0" applyFill="0" applyBorder="0" applyAlignment="0" applyProtection="0"/>
    <xf numFmtId="43" fontId="99" fillId="0" borderId="0" applyFont="0" applyFill="0" applyBorder="0" applyAlignment="0" applyProtection="0"/>
    <xf numFmtId="21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215" fontId="90" fillId="0" borderId="0"/>
    <xf numFmtId="3" fontId="2" fillId="0" borderId="0" applyFont="0" applyFill="0" applyBorder="0" applyAlignment="0" applyProtection="0"/>
    <xf numFmtId="184" fontId="60" fillId="0" borderId="0">
      <protection locked="0"/>
    </xf>
    <xf numFmtId="185" fontId="60" fillId="0" borderId="0">
      <protection locked="0"/>
    </xf>
    <xf numFmtId="186" fontId="61" fillId="0" borderId="8">
      <protection locked="0"/>
    </xf>
    <xf numFmtId="187" fontId="60" fillId="0" borderId="0">
      <protection locked="0"/>
    </xf>
    <xf numFmtId="188" fontId="60" fillId="0" borderId="0">
      <protection locked="0"/>
    </xf>
    <xf numFmtId="187" fontId="60" fillId="0" borderId="0" applyNumberFormat="0">
      <protection locked="0"/>
    </xf>
    <xf numFmtId="187" fontId="60" fillId="0" borderId="0">
      <protection locked="0"/>
    </xf>
    <xf numFmtId="182" fontId="62" fillId="0" borderId="1"/>
    <xf numFmtId="189" fontId="62" fillId="0" borderId="1"/>
    <xf numFmtId="2" fontId="37" fillId="0" borderId="9" applyFill="0" applyProtection="0">
      <alignment horizontal="center" vertical="center" wrapText="1"/>
    </xf>
    <xf numFmtId="169" fontId="2" fillId="0" borderId="0" applyFont="0" applyFill="0" applyBorder="0" applyAlignment="0" applyProtection="0"/>
    <xf numFmtId="216" fontId="100" fillId="0" borderId="0" applyFont="0" applyFill="0" applyBorder="0" applyAlignment="0" applyProtection="0"/>
    <xf numFmtId="217" fontId="97" fillId="0" borderId="0"/>
    <xf numFmtId="182" fontId="40" fillId="0" borderId="1">
      <alignment horizontal="center"/>
      <protection hidden="1"/>
    </xf>
    <xf numFmtId="190" fontId="63" fillId="0" borderId="1">
      <alignment horizontal="center"/>
      <protection hidden="1"/>
    </xf>
    <xf numFmtId="2" fontId="40" fillId="0" borderId="1">
      <alignment horizontal="center"/>
      <protection hidden="1"/>
    </xf>
    <xf numFmtId="0" fontId="2"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0" fontId="101" fillId="21" borderId="10" applyNumberFormat="0" applyAlignment="0" applyProtection="0"/>
    <xf numFmtId="0" fontId="102" fillId="8" borderId="3" applyNumberFormat="0" applyAlignment="0" applyProtection="0"/>
    <xf numFmtId="0" fontId="103" fillId="0" borderId="11" applyNumberFormat="0" applyFill="0" applyAlignment="0" applyProtection="0"/>
    <xf numFmtId="0" fontId="104" fillId="0" borderId="12" applyNumberFormat="0" applyFill="0" applyAlignment="0" applyProtection="0"/>
    <xf numFmtId="0" fontId="105" fillId="0" borderId="13" applyNumberFormat="0" applyFill="0" applyAlignment="0" applyProtection="0"/>
    <xf numFmtId="0" fontId="105" fillId="0" borderId="0" applyNumberForma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218" fontId="97" fillId="0" borderId="0"/>
    <xf numFmtId="3" fontId="39" fillId="0" borderId="0" applyFont="0" applyBorder="0" applyAlignment="0"/>
    <xf numFmtId="0" fontId="9" fillId="0" borderId="0" applyNumberFormat="0" applyFill="0" applyBorder="0" applyAlignment="0" applyProtection="0"/>
    <xf numFmtId="3" fontId="39" fillId="0" borderId="0" applyFont="0" applyBorder="0" applyAlignment="0"/>
    <xf numFmtId="2" fontId="2" fillId="0" borderId="0" applyFont="0" applyFill="0" applyBorder="0" applyAlignment="0" applyProtection="0"/>
    <xf numFmtId="0" fontId="31" fillId="23" borderId="14" applyNumberFormat="0" applyFont="0" applyAlignment="0" applyProtection="0"/>
    <xf numFmtId="0" fontId="10" fillId="5" borderId="0" applyNumberFormat="0" applyBorder="0" applyAlignment="0" applyProtection="0"/>
    <xf numFmtId="38" fontId="25" fillId="24" borderId="0" applyNumberFormat="0" applyBorder="0" applyAlignment="0" applyProtection="0"/>
    <xf numFmtId="38" fontId="25" fillId="2" borderId="0" applyNumberFormat="0" applyBorder="0" applyAlignment="0" applyProtection="0"/>
    <xf numFmtId="0" fontId="106" fillId="0" borderId="0" applyNumberFormat="0" applyFont="0" applyBorder="0" applyAlignment="0">
      <alignment horizontal="left" vertical="center"/>
    </xf>
    <xf numFmtId="0" fontId="64" fillId="0" borderId="0">
      <alignment vertical="justify"/>
    </xf>
    <xf numFmtId="0" fontId="65" fillId="0" borderId="0">
      <alignment horizontal="left"/>
    </xf>
    <xf numFmtId="0" fontId="11" fillId="0" borderId="15" applyNumberFormat="0" applyAlignment="0" applyProtection="0">
      <alignment horizontal="left" vertical="center"/>
    </xf>
    <xf numFmtId="0" fontId="11" fillId="0" borderId="16">
      <alignment horizontal="left" vertical="center"/>
    </xf>
    <xf numFmtId="0" fontId="12" fillId="0" borderId="0" applyNumberFormat="0" applyFill="0" applyBorder="0" applyAlignment="0" applyProtection="0"/>
    <xf numFmtId="0" fontId="11" fillId="0" borderId="0" applyNumberFormat="0" applyFill="0" applyBorder="0" applyAlignment="0" applyProtection="0"/>
    <xf numFmtId="0" fontId="13" fillId="0" borderId="13" applyNumberFormat="0" applyFill="0" applyAlignment="0" applyProtection="0"/>
    <xf numFmtId="0" fontId="13" fillId="0" borderId="0" applyNumberFormat="0" applyFill="0" applyBorder="0" applyAlignment="0" applyProtection="0"/>
    <xf numFmtId="193" fontId="64" fillId="0" borderId="0">
      <protection locked="0"/>
    </xf>
    <xf numFmtId="0" fontId="107" fillId="0" borderId="0" applyProtection="0"/>
    <xf numFmtId="193" fontId="64" fillId="0" borderId="0">
      <protection locked="0"/>
    </xf>
    <xf numFmtId="0" fontId="108" fillId="0" borderId="0" applyProtection="0"/>
    <xf numFmtId="0" fontId="14" fillId="0" borderId="0" applyNumberFormat="0" applyFill="0" applyBorder="0" applyAlignment="0" applyProtection="0">
      <alignment vertical="top"/>
      <protection locked="0"/>
    </xf>
    <xf numFmtId="0" fontId="15" fillId="8" borderId="3" applyNumberFormat="0" applyAlignment="0" applyProtection="0"/>
    <xf numFmtId="10" fontId="25" fillId="24" borderId="17" applyNumberFormat="0" applyBorder="0" applyAlignment="0" applyProtection="0"/>
    <xf numFmtId="10" fontId="25" fillId="25" borderId="17" applyNumberFormat="0" applyBorder="0" applyAlignment="0" applyProtection="0"/>
    <xf numFmtId="0" fontId="66" fillId="0" borderId="0"/>
    <xf numFmtId="0" fontId="35" fillId="0" borderId="0"/>
    <xf numFmtId="0" fontId="16" fillId="0" borderId="18" applyNumberFormat="0" applyFill="0" applyAlignment="0" applyProtection="0"/>
    <xf numFmtId="182" fontId="25" fillId="0" borderId="4" applyFont="0"/>
    <xf numFmtId="3" fontId="2" fillId="0" borderId="19"/>
    <xf numFmtId="38" fontId="66" fillId="0" borderId="0" applyFont="0" applyFill="0" applyBorder="0" applyAlignment="0" applyProtection="0"/>
    <xf numFmtId="40" fontId="66" fillId="0" borderId="0" applyFont="0" applyFill="0" applyBorder="0" applyAlignment="0" applyProtection="0"/>
    <xf numFmtId="0" fontId="67" fillId="0" borderId="20"/>
    <xf numFmtId="194" fontId="68" fillId="0" borderId="21"/>
    <xf numFmtId="195" fontId="66" fillId="0" borderId="0" applyFont="0" applyFill="0" applyBorder="0" applyAlignment="0" applyProtection="0"/>
    <xf numFmtId="196" fontId="66" fillId="0" borderId="0" applyFont="0" applyFill="0" applyBorder="0" applyAlignment="0" applyProtection="0"/>
    <xf numFmtId="219" fontId="97" fillId="0" borderId="0" applyFont="0" applyFill="0" applyBorder="0" applyAlignment="0" applyProtection="0"/>
    <xf numFmtId="220" fontId="97" fillId="0" borderId="0" applyFont="0" applyFill="0" applyBorder="0" applyAlignment="0" applyProtection="0"/>
    <xf numFmtId="3" fontId="109" fillId="0" borderId="0">
      <alignment horizontal="right" vertical="top"/>
    </xf>
    <xf numFmtId="0" fontId="69" fillId="0" borderId="0" applyNumberFormat="0" applyFont="0" applyFill="0" applyAlignment="0"/>
    <xf numFmtId="0" fontId="62" fillId="0" borderId="0">
      <alignment horizontal="justify" vertical="top"/>
    </xf>
    <xf numFmtId="0" fontId="17" fillId="26" borderId="0" applyNumberFormat="0" applyBorder="0" applyAlignment="0" applyProtection="0"/>
    <xf numFmtId="0" fontId="90" fillId="0" borderId="0"/>
    <xf numFmtId="0" fontId="95" fillId="17" borderId="0" applyNumberFormat="0" applyBorder="0" applyAlignment="0" applyProtection="0"/>
    <xf numFmtId="0" fontId="95" fillId="18" borderId="0" applyNumberFormat="0" applyBorder="0" applyAlignment="0" applyProtection="0"/>
    <xf numFmtId="0" fontId="95" fillId="19" borderId="0" applyNumberFormat="0" applyBorder="0" applyAlignment="0" applyProtection="0"/>
    <xf numFmtId="0" fontId="95" fillId="14" borderId="0" applyNumberFormat="0" applyBorder="0" applyAlignment="0" applyProtection="0"/>
    <xf numFmtId="0" fontId="95" fillId="15" borderId="0" applyNumberFormat="0" applyBorder="0" applyAlignment="0" applyProtection="0"/>
    <xf numFmtId="0" fontId="95" fillId="20" borderId="0" applyNumberFormat="0" applyBorder="0" applyAlignment="0" applyProtection="0"/>
    <xf numFmtId="0" fontId="39" fillId="0" borderId="0">
      <alignment horizontal="left"/>
    </xf>
    <xf numFmtId="37" fontId="110" fillId="0" borderId="0"/>
    <xf numFmtId="0" fontId="111" fillId="0" borderId="17" applyNumberFormat="0" applyFont="0" applyFill="0" applyBorder="0" applyAlignment="0">
      <alignment horizontal="center"/>
    </xf>
    <xf numFmtId="197" fontId="22" fillId="0" borderId="0"/>
    <xf numFmtId="197" fontId="22" fillId="0" borderId="0"/>
    <xf numFmtId="0" fontId="118" fillId="0" borderId="0"/>
    <xf numFmtId="0" fontId="119" fillId="0" borderId="0"/>
    <xf numFmtId="0" fontId="26" fillId="0" borderId="0"/>
    <xf numFmtId="0" fontId="2" fillId="0" borderId="0"/>
    <xf numFmtId="0" fontId="118" fillId="0" borderId="0"/>
    <xf numFmtId="0" fontId="39" fillId="0" borderId="0"/>
    <xf numFmtId="0" fontId="118" fillId="0" borderId="0"/>
    <xf numFmtId="0" fontId="118" fillId="0" borderId="0"/>
    <xf numFmtId="0" fontId="86"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4" fillId="0" borderId="0"/>
    <xf numFmtId="0" fontId="2" fillId="0" borderId="0"/>
    <xf numFmtId="0" fontId="2" fillId="0" borderId="0"/>
    <xf numFmtId="0" fontId="2" fillId="0" borderId="0"/>
    <xf numFmtId="0" fontId="97" fillId="0" borderId="0"/>
    <xf numFmtId="0" fontId="2" fillId="0" borderId="0"/>
    <xf numFmtId="0" fontId="120" fillId="0" borderId="0"/>
    <xf numFmtId="0" fontId="97" fillId="0" borderId="0"/>
    <xf numFmtId="0" fontId="2" fillId="0" borderId="0"/>
    <xf numFmtId="0" fontId="2" fillId="0" borderId="0"/>
    <xf numFmtId="0" fontId="97" fillId="0" borderId="0"/>
    <xf numFmtId="0" fontId="2" fillId="0" borderId="0"/>
    <xf numFmtId="0" fontId="2" fillId="0" borderId="0"/>
    <xf numFmtId="0" fontId="2" fillId="0" borderId="0"/>
    <xf numFmtId="0" fontId="2" fillId="0" borderId="0"/>
    <xf numFmtId="0" fontId="118" fillId="0" borderId="0"/>
    <xf numFmtId="0" fontId="86" fillId="0" borderId="0"/>
    <xf numFmtId="0" fontId="86" fillId="0" borderId="0"/>
    <xf numFmtId="0" fontId="2" fillId="0" borderId="0"/>
    <xf numFmtId="0" fontId="2" fillId="0" borderId="0"/>
    <xf numFmtId="0" fontId="35" fillId="0" borderId="0"/>
    <xf numFmtId="0" fontId="118" fillId="0" borderId="0"/>
    <xf numFmtId="0" fontId="39" fillId="0" borderId="0"/>
    <xf numFmtId="0" fontId="2" fillId="0" borderId="0"/>
    <xf numFmtId="0" fontId="86" fillId="0" borderId="0"/>
    <xf numFmtId="0" fontId="86" fillId="0" borderId="0"/>
    <xf numFmtId="0" fontId="86" fillId="0" borderId="0"/>
    <xf numFmtId="0" fontId="86" fillId="0" borderId="0"/>
    <xf numFmtId="0" fontId="86" fillId="0" borderId="0"/>
    <xf numFmtId="0" fontId="86" fillId="0" borderId="0"/>
    <xf numFmtId="0" fontId="94" fillId="0" borderId="0"/>
    <xf numFmtId="0" fontId="94" fillId="0" borderId="0"/>
    <xf numFmtId="0" fontId="121" fillId="0" borderId="0"/>
    <xf numFmtId="0" fontId="2" fillId="0" borderId="0"/>
    <xf numFmtId="0" fontId="94" fillId="0" borderId="0"/>
    <xf numFmtId="0" fontId="86" fillId="0" borderId="0"/>
    <xf numFmtId="0" fontId="86" fillId="0" borderId="0"/>
    <xf numFmtId="0" fontId="86" fillId="0" borderId="0"/>
    <xf numFmtId="0" fontId="86" fillId="0" borderId="0"/>
    <xf numFmtId="0" fontId="86" fillId="0" borderId="0"/>
    <xf numFmtId="0" fontId="2" fillId="0" borderId="0"/>
    <xf numFmtId="0" fontId="118" fillId="0" borderId="0"/>
    <xf numFmtId="0" fontId="118" fillId="0" borderId="0"/>
    <xf numFmtId="0" fontId="118" fillId="0" borderId="0"/>
    <xf numFmtId="0" fontId="94" fillId="0" borderId="0"/>
    <xf numFmtId="0" fontId="2" fillId="0" borderId="0"/>
    <xf numFmtId="0" fontId="2" fillId="0" borderId="0"/>
    <xf numFmtId="0" fontId="86" fillId="0" borderId="0"/>
    <xf numFmtId="0" fontId="86" fillId="0" borderId="0"/>
    <xf numFmtId="0" fontId="86" fillId="0" borderId="0"/>
    <xf numFmtId="0" fontId="86" fillId="0" borderId="0"/>
    <xf numFmtId="0" fontId="112" fillId="0" borderId="0"/>
    <xf numFmtId="0" fontId="112" fillId="0" borderId="0"/>
    <xf numFmtId="0" fontId="112" fillId="0" borderId="0"/>
    <xf numFmtId="0" fontId="112" fillId="0" borderId="0"/>
    <xf numFmtId="0" fontId="112" fillId="0" borderId="0"/>
    <xf numFmtId="0" fontId="2" fillId="0" borderId="0"/>
    <xf numFmtId="0" fontId="93" fillId="0" borderId="0"/>
    <xf numFmtId="0" fontId="2" fillId="0" borderId="0"/>
    <xf numFmtId="0" fontId="86" fillId="0" borderId="0"/>
    <xf numFmtId="0" fontId="2" fillId="0" borderId="0"/>
    <xf numFmtId="0" fontId="2" fillId="0" borderId="0"/>
    <xf numFmtId="0" fontId="112" fillId="0" borderId="0"/>
    <xf numFmtId="0" fontId="112" fillId="0" borderId="0"/>
    <xf numFmtId="0" fontId="112" fillId="0" borderId="0"/>
    <xf numFmtId="0" fontId="120" fillId="0" borderId="0"/>
    <xf numFmtId="0" fontId="86" fillId="0" borderId="0"/>
    <xf numFmtId="0" fontId="86" fillId="0" borderId="0"/>
    <xf numFmtId="0" fontId="112" fillId="0" borderId="0"/>
    <xf numFmtId="0" fontId="112" fillId="0" borderId="0"/>
    <xf numFmtId="0" fontId="112" fillId="0" borderId="0"/>
    <xf numFmtId="0" fontId="112" fillId="0" borderId="0"/>
    <xf numFmtId="0" fontId="112" fillId="0" borderId="0"/>
    <xf numFmtId="0" fontId="122" fillId="0" borderId="0"/>
    <xf numFmtId="0" fontId="2" fillId="0" borderId="0"/>
    <xf numFmtId="0" fontId="64" fillId="0" borderId="0"/>
    <xf numFmtId="0" fontId="86"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8" fillId="0" borderId="0"/>
    <xf numFmtId="0" fontId="2" fillId="0" borderId="0"/>
    <xf numFmtId="0" fontId="26" fillId="0" borderId="0"/>
    <xf numFmtId="0" fontId="26" fillId="0" borderId="0"/>
    <xf numFmtId="0" fontId="118" fillId="0" borderId="0"/>
    <xf numFmtId="0" fontId="26"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64" fillId="0" borderId="0"/>
    <xf numFmtId="0" fontId="118" fillId="0" borderId="0"/>
    <xf numFmtId="0" fontId="119" fillId="0" borderId="0"/>
    <xf numFmtId="0" fontId="1" fillId="23" borderId="14" applyNumberFormat="0" applyFont="0" applyAlignment="0" applyProtection="0"/>
    <xf numFmtId="165" fontId="70" fillId="0" borderId="0" applyFont="0" applyFill="0" applyBorder="0" applyAlignment="0" applyProtection="0"/>
    <xf numFmtId="164" fontId="70" fillId="0" borderId="0" applyFon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2" fillId="0" borderId="0" applyFont="0" applyFill="0" applyBorder="0" applyAlignment="0" applyProtection="0"/>
    <xf numFmtId="0" fontId="31" fillId="0" borderId="0"/>
    <xf numFmtId="0" fontId="18" fillId="21" borderId="10" applyNumberFormat="0" applyAlignment="0" applyProtection="0"/>
    <xf numFmtId="10" fontId="2" fillId="0" borderId="0" applyFont="0" applyFill="0" applyBorder="0" applyAlignment="0" applyProtection="0"/>
    <xf numFmtId="9" fontId="2" fillId="0" borderId="0" applyFont="0" applyFill="0" applyBorder="0" applyAlignment="0" applyProtection="0"/>
    <xf numFmtId="0" fontId="39" fillId="0" borderId="0" applyNumberFormat="0" applyFill="0" applyBorder="0" applyAlignment="0" applyProtection="0"/>
    <xf numFmtId="0" fontId="113" fillId="0" borderId="0" applyNumberFormat="0" applyFill="0" applyBorder="0" applyAlignment="0" applyProtection="0">
      <alignment vertical="top"/>
      <protection locked="0"/>
    </xf>
    <xf numFmtId="0" fontId="66" fillId="0" borderId="0"/>
    <xf numFmtId="0" fontId="72" fillId="0" borderId="0"/>
    <xf numFmtId="0" fontId="67" fillId="0" borderId="0"/>
    <xf numFmtId="198" fontId="71" fillId="0" borderId="22">
      <alignment horizontal="right" vertical="center"/>
    </xf>
    <xf numFmtId="198" fontId="71" fillId="0" borderId="22">
      <alignment horizontal="right" vertical="center"/>
    </xf>
    <xf numFmtId="198" fontId="71" fillId="0" borderId="22">
      <alignment horizontal="right" vertical="center"/>
    </xf>
    <xf numFmtId="198" fontId="71" fillId="0" borderId="22">
      <alignment horizontal="right" vertical="center"/>
    </xf>
    <xf numFmtId="172" fontId="64" fillId="0" borderId="22">
      <alignment horizontal="right" vertical="center"/>
    </xf>
    <xf numFmtId="199" fontId="73" fillId="0" borderId="22">
      <alignment horizontal="right" vertical="center"/>
    </xf>
    <xf numFmtId="199" fontId="73" fillId="0" borderId="22">
      <alignment horizontal="right" vertical="center"/>
    </xf>
    <xf numFmtId="198" fontId="71" fillId="0" borderId="22">
      <alignment horizontal="right" vertical="center"/>
    </xf>
    <xf numFmtId="199" fontId="73" fillId="0" borderId="22">
      <alignment horizontal="right" vertical="center"/>
    </xf>
    <xf numFmtId="199" fontId="73" fillId="0" borderId="22">
      <alignment horizontal="right" vertical="center"/>
    </xf>
    <xf numFmtId="172" fontId="64" fillId="0" borderId="22">
      <alignment horizontal="right" vertical="center"/>
    </xf>
    <xf numFmtId="172" fontId="64" fillId="0" borderId="22">
      <alignment horizontal="right" vertical="center"/>
    </xf>
    <xf numFmtId="199" fontId="73" fillId="0" borderId="22">
      <alignment horizontal="right" vertical="center"/>
    </xf>
    <xf numFmtId="199" fontId="73" fillId="0" borderId="22">
      <alignment horizontal="right" vertical="center"/>
    </xf>
    <xf numFmtId="198" fontId="71" fillId="0" borderId="22">
      <alignment horizontal="right" vertical="center"/>
    </xf>
    <xf numFmtId="198" fontId="71" fillId="0" borderId="22">
      <alignment horizontal="right" vertical="center"/>
    </xf>
    <xf numFmtId="182" fontId="62" fillId="0" borderId="1">
      <protection hidden="1"/>
    </xf>
    <xf numFmtId="200" fontId="71" fillId="0" borderId="22">
      <alignment horizontal="center"/>
    </xf>
    <xf numFmtId="200" fontId="71" fillId="0" borderId="22">
      <alignment horizontal="center"/>
    </xf>
    <xf numFmtId="0" fontId="7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4" fillId="0" borderId="0" applyNumberFormat="0" applyFill="0" applyBorder="0" applyAlignment="0" applyProtection="0"/>
    <xf numFmtId="0" fontId="19" fillId="0" borderId="0" applyNumberFormat="0" applyFill="0" applyBorder="0" applyAlignment="0" applyProtection="0"/>
    <xf numFmtId="0" fontId="115" fillId="0" borderId="23" applyNumberFormat="0" applyFill="0" applyAlignment="0" applyProtection="0"/>
    <xf numFmtId="0" fontId="2" fillId="0" borderId="24" applyNumberFormat="0" applyFont="0" applyFill="0" applyAlignment="0" applyProtection="0"/>
    <xf numFmtId="0" fontId="116" fillId="26" borderId="0" applyNumberFormat="0" applyBorder="0" applyAlignment="0" applyProtection="0"/>
    <xf numFmtId="0" fontId="117" fillId="0" borderId="0" applyNumberFormat="0" applyFill="0" applyBorder="0" applyAlignment="0" applyProtection="0"/>
    <xf numFmtId="0" fontId="11" fillId="0" borderId="19">
      <alignment horizontal="center"/>
    </xf>
    <xf numFmtId="201" fontId="71" fillId="0" borderId="0"/>
    <xf numFmtId="201" fontId="71" fillId="0" borderId="0"/>
    <xf numFmtId="202" fontId="71" fillId="0" borderId="17"/>
    <xf numFmtId="202" fontId="71" fillId="0" borderId="17"/>
    <xf numFmtId="0" fontId="20" fillId="27" borderId="17">
      <alignment horizontal="left" vertical="center"/>
    </xf>
    <xf numFmtId="0" fontId="20" fillId="28" borderId="17">
      <alignment horizontal="left" vertical="center"/>
    </xf>
    <xf numFmtId="5" fontId="21" fillId="0" borderId="25">
      <alignment horizontal="left" vertical="top"/>
    </xf>
    <xf numFmtId="5" fontId="22" fillId="0" borderId="26">
      <alignment horizontal="left" vertical="top"/>
    </xf>
    <xf numFmtId="0" fontId="23" fillId="0" borderId="26">
      <alignment horizontal="left" vertical="center"/>
    </xf>
    <xf numFmtId="203" fontId="2" fillId="0" borderId="0" applyFont="0" applyFill="0" applyBorder="0" applyAlignment="0" applyProtection="0"/>
    <xf numFmtId="204" fontId="2" fillId="0" borderId="0" applyFont="0" applyFill="0" applyBorder="0" applyAlignment="0" applyProtection="0"/>
    <xf numFmtId="0" fontId="24" fillId="0" borderId="0" applyNumberFormat="0" applyFill="0" applyBorder="0" applyAlignment="0" applyProtection="0"/>
    <xf numFmtId="0" fontId="74" fillId="0" borderId="0" applyNumberForma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26" fillId="0" borderId="0">
      <alignment vertical="center"/>
    </xf>
    <xf numFmtId="40" fontId="76" fillId="0" borderId="0" applyFont="0" applyFill="0" applyBorder="0" applyAlignment="0" applyProtection="0"/>
    <xf numFmtId="38" fontId="76" fillId="0" borderId="0" applyFont="0" applyFill="0" applyBorder="0" applyAlignment="0" applyProtection="0"/>
    <xf numFmtId="0" fontId="76" fillId="0" borderId="0" applyFont="0" applyFill="0" applyBorder="0" applyAlignment="0" applyProtection="0"/>
    <xf numFmtId="0" fontId="76" fillId="0" borderId="0" applyFont="0" applyFill="0" applyBorder="0" applyAlignment="0" applyProtection="0"/>
    <xf numFmtId="9" fontId="77" fillId="0" borderId="0" applyFont="0" applyFill="0" applyBorder="0" applyAlignment="0" applyProtection="0"/>
    <xf numFmtId="0" fontId="78" fillId="0" borderId="0"/>
    <xf numFmtId="0" fontId="79" fillId="0" borderId="0" applyFont="0" applyFill="0" applyBorder="0" applyAlignment="0" applyProtection="0"/>
    <xf numFmtId="0" fontId="79" fillId="0" borderId="0" applyFont="0" applyFill="0" applyBorder="0" applyAlignment="0" applyProtection="0"/>
    <xf numFmtId="205" fontId="79" fillId="0" borderId="0" applyFont="0" applyFill="0" applyBorder="0" applyAlignment="0" applyProtection="0"/>
    <xf numFmtId="206" fontId="79" fillId="0" borderId="0" applyFont="0" applyFill="0" applyBorder="0" applyAlignment="0" applyProtection="0"/>
    <xf numFmtId="0" fontId="80" fillId="0" borderId="0"/>
    <xf numFmtId="0" fontId="69" fillId="0" borderId="0"/>
    <xf numFmtId="164" fontId="38" fillId="0" borderId="0" applyFont="0" applyFill="0" applyBorder="0" applyAlignment="0" applyProtection="0"/>
    <xf numFmtId="165" fontId="38" fillId="0" borderId="0" applyFont="0" applyFill="0" applyBorder="0" applyAlignment="0" applyProtection="0"/>
    <xf numFmtId="207" fontId="38" fillId="0" borderId="0" applyFont="0" applyFill="0" applyBorder="0" applyAlignment="0" applyProtection="0"/>
    <xf numFmtId="6" fontId="43" fillId="0" borderId="0" applyFont="0" applyFill="0" applyBorder="0" applyAlignment="0" applyProtection="0"/>
    <xf numFmtId="208" fontId="38" fillId="0" borderId="0" applyFont="0" applyFill="0" applyBorder="0" applyAlignment="0" applyProtection="0"/>
  </cellStyleXfs>
  <cellXfs count="131">
    <xf numFmtId="0" fontId="0" fillId="0" borderId="0" xfId="0"/>
    <xf numFmtId="0" fontId="81" fillId="29" borderId="17" xfId="0" applyFont="1" applyFill="1" applyBorder="1" applyAlignment="1">
      <alignment horizontal="center" vertical="center"/>
    </xf>
    <xf numFmtId="0" fontId="88" fillId="29" borderId="17" xfId="0" applyFont="1" applyFill="1" applyBorder="1" applyAlignment="1">
      <alignment horizontal="center" vertical="center"/>
    </xf>
    <xf numFmtId="0" fontId="27" fillId="29" borderId="0" xfId="0" applyFont="1" applyFill="1" applyAlignment="1">
      <alignment vertical="center"/>
    </xf>
    <xf numFmtId="0" fontId="82" fillId="29" borderId="0" xfId="0" applyFont="1" applyFill="1" applyAlignment="1">
      <alignment vertical="center"/>
    </xf>
    <xf numFmtId="0" fontId="26" fillId="29" borderId="0" xfId="0" applyFont="1" applyFill="1" applyAlignment="1">
      <alignment vertical="center"/>
    </xf>
    <xf numFmtId="2" fontId="27" fillId="29" borderId="17" xfId="0" applyNumberFormat="1" applyFont="1" applyFill="1" applyBorder="1" applyAlignment="1">
      <alignment vertical="center"/>
    </xf>
    <xf numFmtId="2" fontId="27" fillId="29" borderId="17" xfId="0" applyNumberFormat="1" applyFont="1" applyFill="1" applyBorder="1" applyAlignment="1">
      <alignment horizontal="center" vertical="center" wrapText="1"/>
    </xf>
    <xf numFmtId="2" fontId="33" fillId="29" borderId="17" xfId="0" applyNumberFormat="1" applyFont="1" applyFill="1" applyBorder="1" applyAlignment="1">
      <alignment horizontal="center" vertical="center"/>
    </xf>
    <xf numFmtId="2" fontId="33" fillId="29" borderId="17" xfId="0" applyNumberFormat="1" applyFont="1" applyFill="1" applyBorder="1" applyAlignment="1">
      <alignment horizontal="center" vertical="center" wrapText="1"/>
    </xf>
    <xf numFmtId="2" fontId="33" fillId="29" borderId="17" xfId="0" applyNumberFormat="1" applyFont="1" applyFill="1" applyBorder="1" applyAlignment="1">
      <alignment vertical="center" wrapText="1"/>
    </xf>
    <xf numFmtId="0" fontId="31" fillId="29" borderId="17" xfId="0" applyFont="1" applyFill="1" applyBorder="1" applyAlignment="1">
      <alignment horizontal="center" vertical="center"/>
    </xf>
    <xf numFmtId="4" fontId="26" fillId="29" borderId="17" xfId="0" applyNumberFormat="1" applyFont="1" applyFill="1" applyBorder="1" applyAlignment="1">
      <alignment horizontal="right" vertical="center" wrapText="1"/>
    </xf>
    <xf numFmtId="43" fontId="26" fillId="29" borderId="17" xfId="0" applyNumberFormat="1" applyFont="1" applyFill="1" applyBorder="1" applyAlignment="1">
      <alignment vertical="center" wrapText="1"/>
    </xf>
    <xf numFmtId="4" fontId="26" fillId="29" borderId="17" xfId="0" applyNumberFormat="1" applyFont="1" applyFill="1" applyBorder="1" applyAlignment="1">
      <alignment horizontal="right" vertical="center"/>
    </xf>
    <xf numFmtId="4" fontId="29" fillId="29" borderId="17" xfId="0" applyNumberFormat="1" applyFont="1" applyFill="1" applyBorder="1" applyAlignment="1">
      <alignment horizontal="right" vertical="center"/>
    </xf>
    <xf numFmtId="4" fontId="27" fillId="29" borderId="17" xfId="0" applyNumberFormat="1" applyFont="1" applyFill="1" applyBorder="1" applyAlignment="1">
      <alignment horizontal="right" vertical="center"/>
    </xf>
    <xf numFmtId="0" fontId="31" fillId="29" borderId="17" xfId="0" applyFont="1" applyFill="1" applyBorder="1" applyAlignment="1">
      <alignment horizontal="left" vertical="center" wrapText="1"/>
    </xf>
    <xf numFmtId="0" fontId="31" fillId="29" borderId="0" xfId="0" applyFont="1" applyFill="1" applyAlignment="1">
      <alignment vertical="center"/>
    </xf>
    <xf numFmtId="0" fontId="31" fillId="29" borderId="17" xfId="0" applyFont="1" applyFill="1" applyBorder="1" applyAlignment="1">
      <alignment horizontal="left" vertical="center"/>
    </xf>
    <xf numFmtId="0" fontId="33" fillId="29" borderId="17" xfId="0" applyFont="1" applyFill="1" applyBorder="1" applyAlignment="1">
      <alignment horizontal="left" vertical="center" wrapText="1"/>
    </xf>
    <xf numFmtId="0" fontId="31" fillId="29" borderId="17" xfId="0" applyFont="1" applyFill="1" applyBorder="1" applyAlignment="1">
      <alignment horizontal="center" vertical="center" wrapText="1"/>
    </xf>
    <xf numFmtId="0" fontId="30" fillId="29" borderId="0" xfId="0" applyFont="1" applyFill="1" applyAlignment="1">
      <alignment vertical="center"/>
    </xf>
    <xf numFmtId="0" fontId="83" fillId="29" borderId="17" xfId="0" applyFont="1" applyFill="1" applyBorder="1" applyAlignment="1">
      <alignment horizontal="left" vertical="center" wrapText="1"/>
    </xf>
    <xf numFmtId="0" fontId="83" fillId="29" borderId="17" xfId="0" applyFont="1" applyFill="1" applyBorder="1" applyAlignment="1">
      <alignment horizontal="center" vertical="center"/>
    </xf>
    <xf numFmtId="0" fontId="83" fillId="29" borderId="17" xfId="0" applyFont="1" applyFill="1" applyBorder="1" applyAlignment="1">
      <alignment horizontal="left" vertical="center"/>
    </xf>
    <xf numFmtId="0" fontId="83" fillId="29" borderId="17" xfId="0" applyFont="1" applyFill="1" applyBorder="1" applyAlignment="1">
      <alignment vertical="center" wrapText="1"/>
    </xf>
    <xf numFmtId="0" fontId="85" fillId="29" borderId="17" xfId="0" applyFont="1" applyFill="1" applyBorder="1" applyAlignment="1">
      <alignment horizontal="left" vertical="center" wrapText="1"/>
    </xf>
    <xf numFmtId="0" fontId="85" fillId="29" borderId="17" xfId="0" applyFont="1" applyFill="1" applyBorder="1" applyAlignment="1">
      <alignment horizontal="center" vertical="center"/>
    </xf>
    <xf numFmtId="0" fontId="85" fillId="29" borderId="17" xfId="0" applyFont="1" applyFill="1" applyBorder="1" applyAlignment="1">
      <alignment horizontal="left" vertical="center"/>
    </xf>
    <xf numFmtId="2" fontId="34" fillId="29" borderId="17" xfId="0" applyNumberFormat="1" applyFont="1" applyFill="1" applyBorder="1" applyAlignment="1">
      <alignment horizontal="center" vertical="center"/>
    </xf>
    <xf numFmtId="0" fontId="33" fillId="29" borderId="0" xfId="0" applyFont="1" applyFill="1" applyAlignment="1">
      <alignment vertical="center"/>
    </xf>
    <xf numFmtId="0" fontId="32" fillId="29" borderId="0" xfId="0" applyFont="1" applyFill="1" applyAlignment="1">
      <alignment vertical="center"/>
    </xf>
    <xf numFmtId="0" fontId="29" fillId="29" borderId="0" xfId="0" applyFont="1" applyFill="1" applyAlignment="1">
      <alignment vertical="center"/>
    </xf>
    <xf numFmtId="4" fontId="31" fillId="29" borderId="17" xfId="0" applyNumberFormat="1" applyFont="1" applyFill="1" applyBorder="1" applyAlignment="1">
      <alignment horizontal="center" vertical="center" wrapText="1"/>
    </xf>
    <xf numFmtId="4" fontId="28" fillId="29" borderId="17" xfId="0" applyNumberFormat="1" applyFont="1" applyFill="1" applyBorder="1" applyAlignment="1">
      <alignment horizontal="right" vertical="center"/>
    </xf>
    <xf numFmtId="0" fontId="28" fillId="29" borderId="0" xfId="0" applyFont="1" applyFill="1" applyAlignment="1">
      <alignment vertical="center"/>
    </xf>
    <xf numFmtId="4" fontId="29" fillId="29" borderId="17" xfId="0" applyNumberFormat="1" applyFont="1" applyFill="1" applyBorder="1" applyAlignment="1">
      <alignment horizontal="right" vertical="center" wrapText="1"/>
    </xf>
    <xf numFmtId="0" fontId="28" fillId="29" borderId="2" xfId="0" applyFont="1" applyFill="1" applyBorder="1" applyAlignment="1">
      <alignment vertical="center"/>
    </xf>
    <xf numFmtId="0" fontId="84" fillId="29" borderId="17" xfId="0" applyFont="1" applyFill="1" applyBorder="1" applyAlignment="1">
      <alignment horizontal="center" vertical="center"/>
    </xf>
    <xf numFmtId="0" fontId="84" fillId="29" borderId="17" xfId="0" applyFont="1" applyFill="1" applyBorder="1" applyAlignment="1">
      <alignment vertical="center" wrapText="1"/>
    </xf>
    <xf numFmtId="0" fontId="85" fillId="29" borderId="17" xfId="0" applyFont="1" applyFill="1" applyBorder="1" applyAlignment="1">
      <alignment vertical="center" wrapText="1"/>
    </xf>
    <xf numFmtId="0" fontId="83" fillId="29" borderId="0" xfId="0" applyFont="1" applyFill="1" applyAlignment="1">
      <alignment vertical="center"/>
    </xf>
    <xf numFmtId="0" fontId="85" fillId="29" borderId="0" xfId="0" applyFont="1" applyFill="1" applyAlignment="1">
      <alignment vertical="center"/>
    </xf>
    <xf numFmtId="171" fontId="33" fillId="29" borderId="17" xfId="0" applyNumberFormat="1" applyFont="1" applyFill="1" applyBorder="1" applyAlignment="1">
      <alignment horizontal="right" vertical="center" wrapText="1"/>
    </xf>
    <xf numFmtId="171" fontId="32" fillId="29" borderId="17" xfId="0" applyNumberFormat="1" applyFont="1" applyFill="1" applyBorder="1" applyAlignment="1">
      <alignment horizontal="right" vertical="center" wrapText="1"/>
    </xf>
    <xf numFmtId="171" fontId="31" fillId="29" borderId="17" xfId="0" applyNumberFormat="1" applyFont="1" applyFill="1" applyBorder="1" applyAlignment="1">
      <alignment horizontal="right" vertical="center" wrapText="1"/>
    </xf>
    <xf numFmtId="0" fontId="33" fillId="29" borderId="17" xfId="0" applyFont="1" applyFill="1" applyBorder="1" applyAlignment="1">
      <alignment horizontal="right" vertical="center"/>
    </xf>
    <xf numFmtId="0" fontId="33" fillId="29" borderId="17" xfId="0" applyFont="1" applyFill="1" applyBorder="1" applyAlignment="1">
      <alignment vertical="center" wrapText="1"/>
    </xf>
    <xf numFmtId="0" fontId="33" fillId="29" borderId="17" xfId="0" applyFont="1" applyFill="1" applyBorder="1" applyAlignment="1">
      <alignment horizontal="center" vertical="center"/>
    </xf>
    <xf numFmtId="171" fontId="33" fillId="29" borderId="17" xfId="0" applyNumberFormat="1" applyFont="1" applyFill="1" applyBorder="1" applyAlignment="1">
      <alignment horizontal="right" vertical="center"/>
    </xf>
    <xf numFmtId="0" fontId="32" fillId="29" borderId="17" xfId="0" applyFont="1" applyFill="1" applyBorder="1" applyAlignment="1">
      <alignment horizontal="right" vertical="center"/>
    </xf>
    <xf numFmtId="0" fontId="32" fillId="29" borderId="17" xfId="0" applyFont="1" applyFill="1" applyBorder="1" applyAlignment="1">
      <alignment horizontal="left" vertical="center" wrapText="1"/>
    </xf>
    <xf numFmtId="0" fontId="32" fillId="29" borderId="17" xfId="0" applyFont="1" applyFill="1" applyBorder="1" applyAlignment="1">
      <alignment horizontal="center" vertical="center"/>
    </xf>
    <xf numFmtId="0" fontId="31" fillId="29" borderId="17" xfId="0" applyFont="1" applyFill="1" applyBorder="1" applyAlignment="1">
      <alignment horizontal="right" vertical="center"/>
    </xf>
    <xf numFmtId="0" fontId="33" fillId="29" borderId="17" xfId="0" applyFont="1" applyFill="1" applyBorder="1" applyAlignment="1">
      <alignment horizontal="left" vertical="center"/>
    </xf>
    <xf numFmtId="49" fontId="33" fillId="29" borderId="17" xfId="0" applyNumberFormat="1" applyFont="1" applyFill="1" applyBorder="1" applyAlignment="1">
      <alignment horizontal="right" vertical="center"/>
    </xf>
    <xf numFmtId="0" fontId="89" fillId="29" borderId="17" xfId="0" applyFont="1" applyFill="1" applyBorder="1" applyAlignment="1">
      <alignment horizontal="left" vertical="center" wrapText="1"/>
    </xf>
    <xf numFmtId="0" fontId="82" fillId="29" borderId="17" xfId="0" applyFont="1" applyFill="1" applyBorder="1" applyAlignment="1">
      <alignment horizontal="center" vertical="center"/>
    </xf>
    <xf numFmtId="0" fontId="89" fillId="29" borderId="17" xfId="0" applyFont="1" applyFill="1" applyBorder="1" applyAlignment="1">
      <alignment horizontal="left" vertical="center"/>
    </xf>
    <xf numFmtId="170" fontId="92" fillId="29" borderId="17" xfId="0" applyNumberFormat="1" applyFont="1" applyFill="1" applyBorder="1" applyAlignment="1">
      <alignment horizontal="center" vertical="center"/>
    </xf>
    <xf numFmtId="0" fontId="92" fillId="29" borderId="0" xfId="0" applyFont="1" applyFill="1" applyAlignment="1">
      <alignment vertical="center"/>
    </xf>
    <xf numFmtId="170" fontId="32" fillId="29" borderId="17" xfId="0" applyNumberFormat="1" applyFont="1" applyFill="1" applyBorder="1" applyAlignment="1">
      <alignment horizontal="center" vertical="center"/>
    </xf>
    <xf numFmtId="170" fontId="82" fillId="29" borderId="17" xfId="0" applyNumberFormat="1" applyFont="1" applyFill="1" applyBorder="1" applyAlignment="1">
      <alignment horizontal="center" vertical="center"/>
    </xf>
    <xf numFmtId="2" fontId="82" fillId="29" borderId="0" xfId="0" applyNumberFormat="1" applyFont="1" applyFill="1" applyAlignment="1">
      <alignment vertical="center"/>
    </xf>
    <xf numFmtId="0" fontId="26" fillId="29" borderId="0" xfId="225" applyFont="1" applyFill="1" applyAlignment="1">
      <alignment horizontal="center" vertical="center"/>
    </xf>
    <xf numFmtId="1" fontId="27" fillId="30" borderId="17" xfId="225" applyNumberFormat="1" applyFont="1" applyFill="1" applyBorder="1" applyAlignment="1">
      <alignment horizontal="center" vertical="center"/>
    </xf>
    <xf numFmtId="0" fontId="27" fillId="30" borderId="17" xfId="225" applyFont="1" applyFill="1" applyBorder="1" applyAlignment="1">
      <alignment horizontal="left" vertical="center"/>
    </xf>
    <xf numFmtId="4" fontId="27" fillId="30" borderId="17" xfId="225" applyNumberFormat="1" applyFont="1" applyFill="1" applyBorder="1" applyAlignment="1">
      <alignment horizontal="right" vertical="center" wrapText="1"/>
    </xf>
    <xf numFmtId="4" fontId="26" fillId="30" borderId="17" xfId="225" applyNumberFormat="1" applyFont="1" applyFill="1" applyBorder="1" applyAlignment="1">
      <alignment horizontal="center" vertical="center" wrapText="1"/>
    </xf>
    <xf numFmtId="0" fontId="27" fillId="30" borderId="17" xfId="225" applyFont="1" applyFill="1" applyBorder="1" applyAlignment="1">
      <alignment horizontal="center" vertical="center"/>
    </xf>
    <xf numFmtId="0" fontId="27" fillId="30" borderId="17" xfId="225" applyFont="1" applyFill="1" applyBorder="1" applyAlignment="1">
      <alignment horizontal="center" vertical="center" wrapText="1"/>
    </xf>
    <xf numFmtId="1" fontId="26" fillId="30" borderId="17" xfId="225" applyNumberFormat="1" applyFont="1" applyFill="1" applyBorder="1" applyAlignment="1">
      <alignment horizontal="center" vertical="center"/>
    </xf>
    <xf numFmtId="2" fontId="26" fillId="30" borderId="17" xfId="225" applyNumberFormat="1" applyFont="1" applyFill="1" applyBorder="1" applyAlignment="1">
      <alignment horizontal="left" vertical="center" wrapText="1"/>
    </xf>
    <xf numFmtId="4" fontId="26" fillId="30" borderId="17" xfId="225" applyNumberFormat="1" applyFont="1" applyFill="1" applyBorder="1" applyAlignment="1">
      <alignment horizontal="right" vertical="center" wrapText="1"/>
    </xf>
    <xf numFmtId="4" fontId="26" fillId="30" borderId="17" xfId="225" applyNumberFormat="1" applyFont="1" applyFill="1" applyBorder="1" applyAlignment="1">
      <alignment horizontal="right" vertical="center"/>
    </xf>
    <xf numFmtId="2" fontId="26" fillId="30" borderId="17" xfId="225" applyNumberFormat="1" applyFont="1" applyFill="1" applyBorder="1" applyAlignment="1">
      <alignment horizontal="center" vertical="center" wrapText="1"/>
    </xf>
    <xf numFmtId="170" fontId="26" fillId="30" borderId="17" xfId="225" applyNumberFormat="1" applyFont="1" applyFill="1" applyBorder="1" applyAlignment="1">
      <alignment horizontal="center" vertical="center" wrapText="1"/>
    </xf>
    <xf numFmtId="43" fontId="26" fillId="30" borderId="17" xfId="225" applyNumberFormat="1" applyFont="1" applyFill="1" applyBorder="1" applyAlignment="1">
      <alignment horizontal="center" vertical="center"/>
    </xf>
    <xf numFmtId="43" fontId="26" fillId="30" borderId="17" xfId="225" applyNumberFormat="1" applyFont="1" applyFill="1" applyBorder="1" applyAlignment="1">
      <alignment horizontal="center" vertical="center" wrapText="1"/>
    </xf>
    <xf numFmtId="1" fontId="26" fillId="30" borderId="17" xfId="225" applyNumberFormat="1" applyFont="1" applyFill="1" applyBorder="1" applyAlignment="1">
      <alignment horizontal="center" vertical="center" wrapText="1"/>
    </xf>
    <xf numFmtId="0" fontId="26" fillId="30" borderId="17" xfId="225" applyFont="1" applyFill="1" applyBorder="1" applyAlignment="1">
      <alignment horizontal="center" vertical="center"/>
    </xf>
    <xf numFmtId="0" fontId="26" fillId="30" borderId="17" xfId="225" applyFont="1" applyFill="1" applyBorder="1" applyAlignment="1">
      <alignment horizontal="center" vertical="center" wrapText="1"/>
    </xf>
    <xf numFmtId="210" fontId="26" fillId="30" borderId="17" xfId="225" applyNumberFormat="1" applyFont="1" applyFill="1" applyBorder="1" applyAlignment="1">
      <alignment horizontal="right" vertical="center" wrapText="1"/>
    </xf>
    <xf numFmtId="210" fontId="26" fillId="30" borderId="17" xfId="225" applyNumberFormat="1" applyFont="1" applyFill="1" applyBorder="1" applyAlignment="1">
      <alignment horizontal="right" vertical="center"/>
    </xf>
    <xf numFmtId="4" fontId="26" fillId="29" borderId="17" xfId="225" applyNumberFormat="1" applyFont="1" applyFill="1" applyBorder="1" applyAlignment="1">
      <alignment horizontal="right" vertical="center" wrapText="1"/>
    </xf>
    <xf numFmtId="43" fontId="26" fillId="29" borderId="17" xfId="225" applyNumberFormat="1" applyFont="1" applyFill="1" applyBorder="1" applyAlignment="1">
      <alignment horizontal="center" vertical="center" wrapText="1"/>
    </xf>
    <xf numFmtId="0" fontId="26" fillId="29" borderId="17" xfId="225" applyFont="1" applyFill="1" applyBorder="1" applyAlignment="1">
      <alignment horizontal="center" vertical="center" wrapText="1"/>
    </xf>
    <xf numFmtId="43" fontId="27" fillId="30" borderId="17" xfId="225" applyNumberFormat="1" applyFont="1" applyFill="1" applyBorder="1" applyAlignment="1">
      <alignment horizontal="center" vertical="center" wrapText="1"/>
    </xf>
    <xf numFmtId="0" fontId="26" fillId="30" borderId="17" xfId="225" applyFont="1" applyFill="1" applyBorder="1" applyAlignment="1">
      <alignment horizontal="right" vertical="center"/>
    </xf>
    <xf numFmtId="43" fontId="26" fillId="30" borderId="17" xfId="225" applyNumberFormat="1" applyFont="1" applyFill="1" applyBorder="1" applyAlignment="1">
      <alignment horizontal="right" vertical="center" wrapText="1"/>
    </xf>
    <xf numFmtId="0" fontId="26" fillId="29" borderId="0" xfId="225" applyFont="1" applyFill="1" applyAlignment="1">
      <alignment horizontal="left" vertical="center"/>
    </xf>
    <xf numFmtId="0" fontId="26" fillId="29" borderId="0" xfId="225" applyFont="1" applyFill="1" applyAlignment="1">
      <alignment horizontal="center" vertical="center" wrapText="1"/>
    </xf>
    <xf numFmtId="0" fontId="123" fillId="30" borderId="17" xfId="0" applyFont="1" applyFill="1" applyBorder="1" applyAlignment="1">
      <alignment horizontal="right" vertical="center"/>
    </xf>
    <xf numFmtId="0" fontId="26" fillId="30" borderId="17" xfId="0" applyFont="1" applyFill="1" applyBorder="1" applyAlignment="1">
      <alignment horizontal="center" vertical="center" wrapText="1"/>
    </xf>
    <xf numFmtId="0" fontId="28" fillId="29" borderId="0" xfId="0" applyFont="1" applyFill="1" applyAlignment="1">
      <alignment horizontal="center" vertical="center"/>
    </xf>
    <xf numFmtId="0" fontId="91" fillId="29" borderId="0" xfId="0" applyFont="1" applyFill="1" applyAlignment="1">
      <alignment horizontal="center" vertical="center"/>
    </xf>
    <xf numFmtId="0" fontId="30" fillId="29" borderId="17" xfId="0" applyFont="1" applyFill="1" applyBorder="1" applyAlignment="1">
      <alignment horizontal="center" vertical="center" wrapText="1"/>
    </xf>
    <xf numFmtId="0" fontId="30" fillId="29" borderId="17" xfId="0" applyFont="1" applyFill="1" applyBorder="1" applyAlignment="1">
      <alignment horizontal="center" vertical="center"/>
    </xf>
    <xf numFmtId="0" fontId="28" fillId="29" borderId="2" xfId="0" applyFont="1" applyFill="1" applyBorder="1" applyAlignment="1">
      <alignment horizontal="right" vertical="center"/>
    </xf>
    <xf numFmtId="0" fontId="28" fillId="29" borderId="0" xfId="0" applyFont="1" applyFill="1" applyAlignment="1">
      <alignment horizontal="right" vertical="center"/>
    </xf>
    <xf numFmtId="0" fontId="27" fillId="29" borderId="17" xfId="0" applyFont="1" applyFill="1" applyBorder="1" applyAlignment="1">
      <alignment horizontal="center" vertical="center"/>
    </xf>
    <xf numFmtId="0" fontId="27" fillId="29" borderId="17" xfId="0" applyFont="1" applyFill="1" applyBorder="1" applyAlignment="1">
      <alignment horizontal="center" vertical="center" wrapText="1"/>
    </xf>
    <xf numFmtId="0" fontId="84" fillId="29" borderId="17" xfId="0" applyFont="1" applyFill="1" applyBorder="1" applyAlignment="1">
      <alignment horizontal="center" vertical="center"/>
    </xf>
    <xf numFmtId="0" fontId="84" fillId="29" borderId="25" xfId="0" applyFont="1" applyFill="1" applyBorder="1" applyAlignment="1">
      <alignment horizontal="center" vertical="center"/>
    </xf>
    <xf numFmtId="0" fontId="84" fillId="29" borderId="7" xfId="0" applyFont="1" applyFill="1" applyBorder="1" applyAlignment="1">
      <alignment horizontal="center" vertical="center"/>
    </xf>
    <xf numFmtId="0" fontId="84" fillId="29" borderId="25" xfId="0" applyFont="1" applyFill="1" applyBorder="1" applyAlignment="1">
      <alignment horizontal="center" vertical="center" wrapText="1"/>
    </xf>
    <xf numFmtId="0" fontId="84" fillId="29" borderId="7" xfId="0" applyFont="1" applyFill="1" applyBorder="1" applyAlignment="1">
      <alignment horizontal="center" vertical="center" wrapText="1"/>
    </xf>
    <xf numFmtId="0" fontId="27" fillId="29" borderId="25" xfId="0" applyFont="1" applyFill="1" applyBorder="1" applyAlignment="1">
      <alignment horizontal="center" vertical="center"/>
    </xf>
    <xf numFmtId="0" fontId="27" fillId="29" borderId="7" xfId="0" applyFont="1" applyFill="1" applyBorder="1" applyAlignment="1">
      <alignment horizontal="center" vertical="center"/>
    </xf>
    <xf numFmtId="0" fontId="27" fillId="29" borderId="25" xfId="0" applyFont="1" applyFill="1" applyBorder="1" applyAlignment="1">
      <alignment horizontal="center" vertical="center" wrapText="1"/>
    </xf>
    <xf numFmtId="0" fontId="27" fillId="29" borderId="7" xfId="0" applyFont="1" applyFill="1" applyBorder="1" applyAlignment="1">
      <alignment horizontal="center" vertical="center" wrapText="1"/>
    </xf>
    <xf numFmtId="209" fontId="27" fillId="30" borderId="0" xfId="225" applyNumberFormat="1" applyFont="1" applyFill="1" applyAlignment="1">
      <alignment horizontal="center" vertical="center" wrapText="1"/>
    </xf>
    <xf numFmtId="209" fontId="26" fillId="29" borderId="0" xfId="225" applyNumberFormat="1" applyFont="1" applyFill="1" applyAlignment="1">
      <alignment horizontal="center" vertical="center"/>
    </xf>
    <xf numFmtId="0" fontId="26" fillId="29" borderId="0" xfId="225" applyFont="1" applyFill="1" applyAlignment="1">
      <alignment horizontal="center" vertical="center"/>
    </xf>
    <xf numFmtId="0" fontId="26" fillId="29" borderId="0" xfId="225" applyFont="1" applyFill="1" applyAlignment="1">
      <alignment horizontal="center" vertical="center" wrapText="1"/>
    </xf>
    <xf numFmtId="43" fontId="28" fillId="30" borderId="0" xfId="225" applyNumberFormat="1" applyFont="1" applyFill="1" applyAlignment="1">
      <alignment horizontal="center" vertical="center"/>
    </xf>
    <xf numFmtId="0" fontId="28" fillId="29" borderId="0" xfId="225" applyFont="1" applyFill="1" applyAlignment="1">
      <alignment horizontal="center" vertical="center"/>
    </xf>
    <xf numFmtId="0" fontId="28" fillId="29" borderId="0" xfId="225" applyFont="1" applyFill="1" applyAlignment="1">
      <alignment horizontal="center" vertical="center" wrapText="1"/>
    </xf>
    <xf numFmtId="43" fontId="28" fillId="30" borderId="2" xfId="225" applyNumberFormat="1" applyFont="1" applyFill="1" applyBorder="1" applyAlignment="1">
      <alignment horizontal="right" vertical="center"/>
    </xf>
    <xf numFmtId="0" fontId="26" fillId="29" borderId="2" xfId="225" applyFont="1" applyFill="1" applyBorder="1" applyAlignment="1">
      <alignment horizontal="right" vertical="center"/>
    </xf>
    <xf numFmtId="0" fontId="26" fillId="29" borderId="2" xfId="225" applyFont="1" applyFill="1" applyBorder="1" applyAlignment="1">
      <alignment horizontal="right" vertical="center" wrapText="1"/>
    </xf>
    <xf numFmtId="0" fontId="27" fillId="30" borderId="17" xfId="225" applyFont="1" applyFill="1" applyBorder="1" applyAlignment="1">
      <alignment horizontal="center" vertical="center" wrapText="1"/>
    </xf>
    <xf numFmtId="0" fontId="26" fillId="29" borderId="17" xfId="225" applyFont="1" applyFill="1" applyBorder="1" applyAlignment="1">
      <alignment horizontal="center" vertical="center"/>
    </xf>
    <xf numFmtId="43" fontId="27" fillId="30" borderId="17" xfId="225" applyNumberFormat="1" applyFont="1" applyFill="1" applyBorder="1" applyAlignment="1">
      <alignment horizontal="center" vertical="center" wrapText="1"/>
    </xf>
    <xf numFmtId="0" fontId="26" fillId="30" borderId="17" xfId="225" applyFont="1" applyFill="1" applyBorder="1" applyAlignment="1">
      <alignment horizontal="center" vertical="center"/>
    </xf>
    <xf numFmtId="0" fontId="26" fillId="30" borderId="25" xfId="225" applyFont="1" applyFill="1" applyBorder="1" applyAlignment="1">
      <alignment horizontal="center" vertical="center" wrapText="1"/>
    </xf>
    <xf numFmtId="0" fontId="26" fillId="30" borderId="26" xfId="225" applyFont="1" applyFill="1" applyBorder="1" applyAlignment="1">
      <alignment horizontal="center" vertical="center" wrapText="1"/>
    </xf>
    <xf numFmtId="0" fontId="26" fillId="30" borderId="7" xfId="225" applyFont="1" applyFill="1" applyBorder="1" applyAlignment="1">
      <alignment horizontal="center" vertical="center" wrapText="1"/>
    </xf>
    <xf numFmtId="2" fontId="26" fillId="30" borderId="17" xfId="225" applyNumberFormat="1" applyFont="1" applyFill="1" applyBorder="1" applyAlignment="1">
      <alignment horizontal="center" vertical="center" wrapText="1"/>
    </xf>
    <xf numFmtId="0" fontId="26" fillId="29" borderId="17" xfId="225" applyFont="1" applyFill="1" applyBorder="1" applyAlignment="1">
      <alignment horizontal="center" vertical="center" wrapText="1"/>
    </xf>
  </cellXfs>
  <cellStyles count="416">
    <cellStyle name="          _x000d__x000a_shell=progman.exe_x000d__x000a_m" xfId="1"/>
    <cellStyle name="%" xfId="2"/>
    <cellStyle name="??" xfId="3"/>
    <cellStyle name="?? [0.00]_ Att. 1- Cover" xfId="4"/>
    <cellStyle name="?? [0]" xfId="5"/>
    <cellStyle name="?? [0] 2" xfId="6"/>
    <cellStyle name="?? 2" xfId="7"/>
    <cellStyle name="???? [0.00]_PRODUCT DETAIL Q1" xfId="8"/>
    <cellStyle name="????_PRODUCT DETAIL Q1" xfId="9"/>
    <cellStyle name="???[0]_?? DI" xfId="10"/>
    <cellStyle name="???_?? DI" xfId="11"/>
    <cellStyle name="??[0]_BRE" xfId="12"/>
    <cellStyle name="??_ Att. 1- Cover" xfId="13"/>
    <cellStyle name="•W€_STDFOR" xfId="14"/>
    <cellStyle name="W_STDFOR" xfId="15"/>
    <cellStyle name="1" xfId="16"/>
    <cellStyle name="¹éºÐÀ²_±âÅ¸" xfId="17"/>
    <cellStyle name="2" xfId="18"/>
    <cellStyle name="20% - Accent1" xfId="19" builtinId="30" customBuiltin="1"/>
    <cellStyle name="20% - Accent2" xfId="20" builtinId="34" customBuiltin="1"/>
    <cellStyle name="20% - Accent3" xfId="21" builtinId="38" customBuiltin="1"/>
    <cellStyle name="20% - Accent4" xfId="22" builtinId="42" customBuiltin="1"/>
    <cellStyle name="20% - Accent5" xfId="23" builtinId="46" customBuiltin="1"/>
    <cellStyle name="20% - Accent6" xfId="24" builtinId="50" customBuiltin="1"/>
    <cellStyle name="20% - Nhấn1" xfId="25"/>
    <cellStyle name="20% - Nhấn2" xfId="26"/>
    <cellStyle name="20% - Nhấn3" xfId="27"/>
    <cellStyle name="20% - Nhấn4" xfId="28"/>
    <cellStyle name="20% - Nhấn5" xfId="29"/>
    <cellStyle name="20% - Nhấn6" xfId="30"/>
    <cellStyle name="3" xfId="31"/>
    <cellStyle name="4" xfId="32"/>
    <cellStyle name="40% - Accent1" xfId="33" builtinId="31" customBuiltin="1"/>
    <cellStyle name="40% - Accent2" xfId="34" builtinId="35" customBuiltin="1"/>
    <cellStyle name="40% - Accent3" xfId="35" builtinId="39" customBuiltin="1"/>
    <cellStyle name="40% - Accent4" xfId="36" builtinId="43" customBuiltin="1"/>
    <cellStyle name="40% - Accent5" xfId="37" builtinId="47" customBuiltin="1"/>
    <cellStyle name="40% - Accent6" xfId="38" builtinId="51" customBuiltin="1"/>
    <cellStyle name="40% - Nhấn1" xfId="39"/>
    <cellStyle name="40% - Nhấn2" xfId="40"/>
    <cellStyle name="40% - Nhấn3" xfId="41"/>
    <cellStyle name="40% - Nhấn4" xfId="42"/>
    <cellStyle name="40% - Nhấn5" xfId="43"/>
    <cellStyle name="40% - Nhấn6" xfId="44"/>
    <cellStyle name="52" xfId="45"/>
    <cellStyle name="6" xfId="46"/>
    <cellStyle name="6_Book1" xfId="47"/>
    <cellStyle name="60% - Accent1" xfId="48" builtinId="32" customBuiltin="1"/>
    <cellStyle name="60% - Accent2" xfId="49" builtinId="36" customBuiltin="1"/>
    <cellStyle name="60% - Accent3" xfId="50" builtinId="40" customBuiltin="1"/>
    <cellStyle name="60% - Accent4" xfId="51" builtinId="44" customBuiltin="1"/>
    <cellStyle name="60% - Accent5" xfId="52" builtinId="48" customBuiltin="1"/>
    <cellStyle name="60% - Accent6" xfId="53" builtinId="52" customBuiltin="1"/>
    <cellStyle name="60% - Nhấn1" xfId="54"/>
    <cellStyle name="60% - Nhấn2" xfId="55"/>
    <cellStyle name="60% - Nhấn3" xfId="56"/>
    <cellStyle name="60% - Nhấn4" xfId="57"/>
    <cellStyle name="60% - Nhấn5" xfId="58"/>
    <cellStyle name="60% - Nhấn6" xfId="59"/>
    <cellStyle name="a" xfId="60"/>
    <cellStyle name="Accent1" xfId="61" builtinId="29" customBuiltin="1"/>
    <cellStyle name="Accent2" xfId="62" builtinId="33" customBuiltin="1"/>
    <cellStyle name="Accent3" xfId="63" builtinId="37" customBuiltin="1"/>
    <cellStyle name="Accent4" xfId="64" builtinId="41" customBuiltin="1"/>
    <cellStyle name="Accent5" xfId="65" builtinId="45" customBuiltin="1"/>
    <cellStyle name="Accent6" xfId="66" builtinId="49" customBuiltin="1"/>
    <cellStyle name="ÅëÈ­ [0]_¿ì¹°Åë" xfId="67"/>
    <cellStyle name="AeE­ [0]_INQUIRY ¿µ¾÷AßAø " xfId="68"/>
    <cellStyle name="ÅëÈ­ [0]_Sheet1" xfId="69"/>
    <cellStyle name="ÅëÈ­_¿ì¹°Åë" xfId="70"/>
    <cellStyle name="AeE­_INQUIRY ¿µ¾÷AßAø " xfId="71"/>
    <cellStyle name="ÅëÈ­_Sheet1" xfId="72"/>
    <cellStyle name="ÄÞ¸¶ [0]_¿ì¹°Åë" xfId="73"/>
    <cellStyle name="AÞ¸¶ [0]_INQUIRY ¿?¾÷AßAø " xfId="74"/>
    <cellStyle name="ÄÞ¸¶ [0]_L601CPT" xfId="75"/>
    <cellStyle name="ÄÞ¸¶_¿ì¹°Åë" xfId="76"/>
    <cellStyle name="AÞ¸¶_INQUIRY ¿?¾÷AßAø " xfId="77"/>
    <cellStyle name="ÄÞ¸¶_L601CPT" xfId="78"/>
    <cellStyle name="Bad" xfId="79" builtinId="27" customBuiltin="1"/>
    <cellStyle name="Bình thường 2" xfId="80"/>
    <cellStyle name="Bình thường 2 2" xfId="81"/>
    <cellStyle name="Bình thường 3" xfId="82"/>
    <cellStyle name="Bình thường 3 2" xfId="83"/>
    <cellStyle name="Bình thường 4" xfId="84"/>
    <cellStyle name="C?AØ_¿?¾÷CoE² " xfId="85"/>
    <cellStyle name="Ç¥ÁØ_#2(M17)_1" xfId="86"/>
    <cellStyle name="C￥AØ_¿μ¾÷CoE² " xfId="87"/>
    <cellStyle name="Ç¥ÁØ_±³°¢¼ö·®" xfId="88"/>
    <cellStyle name="Calc Currency (0)" xfId="89"/>
    <cellStyle name="Calculation" xfId="90" builtinId="22" customBuiltin="1"/>
    <cellStyle name="category" xfId="91"/>
    <cellStyle name="CC1" xfId="92"/>
    <cellStyle name="CC2" xfId="93"/>
    <cellStyle name="chchuyen" xfId="94"/>
    <cellStyle name="Check Cell" xfId="95" builtinId="23" customBuiltin="1"/>
    <cellStyle name="chu" xfId="96"/>
    <cellStyle name="Chuẩn 2" xfId="97"/>
    <cellStyle name="Chuẩn 3" xfId="98"/>
    <cellStyle name="Chuẩn 3 2" xfId="99"/>
    <cellStyle name="Chuẩn 4 2" xfId="100"/>
    <cellStyle name="Chuẩn 5" xfId="101"/>
    <cellStyle name="CHUONG" xfId="102"/>
    <cellStyle name="Comma [0] 2" xfId="103"/>
    <cellStyle name="Comma [0] 3" xfId="104"/>
    <cellStyle name="Comma [0] 4" xfId="105"/>
    <cellStyle name="Comma [0] 5" xfId="106"/>
    <cellStyle name="Comma 12" xfId="107"/>
    <cellStyle name="Comma 12 2" xfId="108"/>
    <cellStyle name="Comma 2" xfId="109"/>
    <cellStyle name="Comma 2 2" xfId="110"/>
    <cellStyle name="Comma 2 2 2" xfId="111"/>
    <cellStyle name="Comma 2 2 3" xfId="112"/>
    <cellStyle name="Comma 2 3" xfId="113"/>
    <cellStyle name="Comma 2 3 2" xfId="114"/>
    <cellStyle name="Comma 2 4" xfId="115"/>
    <cellStyle name="Comma 2 5" xfId="116"/>
    <cellStyle name="Comma 2 6" xfId="117"/>
    <cellStyle name="Comma 2 6 2" xfId="118"/>
    <cellStyle name="Comma 2 7" xfId="119"/>
    <cellStyle name="Comma 2 8" xfId="120"/>
    <cellStyle name="Comma 2 9" xfId="121"/>
    <cellStyle name="Comma 3" xfId="122"/>
    <cellStyle name="Comma 3 2" xfId="123"/>
    <cellStyle name="Comma 3 3" xfId="124"/>
    <cellStyle name="Comma 3 4" xfId="125"/>
    <cellStyle name="Comma 3 5" xfId="126"/>
    <cellStyle name="Comma 4" xfId="127"/>
    <cellStyle name="Comma 4 2" xfId="128"/>
    <cellStyle name="Comma 4 3" xfId="129"/>
    <cellStyle name="Comma 5" xfId="130"/>
    <cellStyle name="Comma 6" xfId="131"/>
    <cellStyle name="Comma 6 2" xfId="132"/>
    <cellStyle name="Comma 6 3" xfId="133"/>
    <cellStyle name="Comma 7" xfId="134"/>
    <cellStyle name="Comma 8" xfId="135"/>
    <cellStyle name="Comma 8 2" xfId="136"/>
    <cellStyle name="Comma 9" xfId="137"/>
    <cellStyle name="comma zerodec" xfId="138"/>
    <cellStyle name="Comma0" xfId="139"/>
    <cellStyle name="CT1" xfId="140"/>
    <cellStyle name="CT2" xfId="141"/>
    <cellStyle name="CT4" xfId="142"/>
    <cellStyle name="CT5" xfId="143"/>
    <cellStyle name="ct7" xfId="144"/>
    <cellStyle name="ct8" xfId="145"/>
    <cellStyle name="cth1" xfId="146"/>
    <cellStyle name="Cthuc" xfId="147"/>
    <cellStyle name="Cthuc1" xfId="148"/>
    <cellStyle name="cuong" xfId="149"/>
    <cellStyle name="Currency0" xfId="150"/>
    <cellStyle name="Currency0 2" xfId="151"/>
    <cellStyle name="Currency1" xfId="152"/>
    <cellStyle name="d" xfId="153"/>
    <cellStyle name="d%" xfId="154"/>
    <cellStyle name="d1" xfId="155"/>
    <cellStyle name="Date" xfId="156"/>
    <cellStyle name="Dấu phẩy 2" xfId="157"/>
    <cellStyle name="Dấu phẩy 3" xfId="158"/>
    <cellStyle name="Đầu ra" xfId="159"/>
    <cellStyle name="Đầu vào" xfId="160"/>
    <cellStyle name="Đề mục 1" xfId="161"/>
    <cellStyle name="Đề mục 2" xfId="162"/>
    <cellStyle name="Đề mục 3" xfId="163"/>
    <cellStyle name="Đề mục 4" xfId="164"/>
    <cellStyle name="Dezimal [0]_UXO VII" xfId="165"/>
    <cellStyle name="Dezimal_UXO VII" xfId="166"/>
    <cellStyle name="Dollar (zero dec)" xfId="167"/>
    <cellStyle name="e" xfId="168"/>
    <cellStyle name="Explanatory Text" xfId="169" builtinId="53" customBuiltin="1"/>
    <cellStyle name="f" xfId="170"/>
    <cellStyle name="Fixed" xfId="171"/>
    <cellStyle name="Ghi chú" xfId="172"/>
    <cellStyle name="Good" xfId="173" builtinId="26" customBuiltin="1"/>
    <cellStyle name="Grey" xfId="174"/>
    <cellStyle name="Grey 2" xfId="175"/>
    <cellStyle name="ha" xfId="176"/>
    <cellStyle name="hang" xfId="177"/>
    <cellStyle name="HEADER" xfId="178"/>
    <cellStyle name="Header1" xfId="179"/>
    <cellStyle name="Header2" xfId="180"/>
    <cellStyle name="Heading 1" xfId="181" builtinId="16" customBuiltin="1"/>
    <cellStyle name="Heading 2" xfId="182" builtinId="17" customBuiltin="1"/>
    <cellStyle name="Heading 3" xfId="183" builtinId="18" customBuiltin="1"/>
    <cellStyle name="Heading 4" xfId="184" builtinId="19" customBuiltin="1"/>
    <cellStyle name="Heading1" xfId="185"/>
    <cellStyle name="HEADING1 2" xfId="186"/>
    <cellStyle name="Heading2" xfId="187"/>
    <cellStyle name="HEADING2 2" xfId="188"/>
    <cellStyle name="Hyperlink 2" xfId="189"/>
    <cellStyle name="Input" xfId="190" builtinId="20" customBuiltin="1"/>
    <cellStyle name="Input [yellow]" xfId="191"/>
    <cellStyle name="Input [yellow] 2" xfId="192"/>
    <cellStyle name="Kiểu 1" xfId="193"/>
    <cellStyle name="Ledger 17 x 11 in" xfId="194"/>
    <cellStyle name="Linked Cell" xfId="195" builtinId="24" customBuiltin="1"/>
    <cellStyle name="luc" xfId="196"/>
    <cellStyle name="luc2" xfId="197"/>
    <cellStyle name="Millares [0]_Well Timing" xfId="198"/>
    <cellStyle name="Millares_Well Timing" xfId="199"/>
    <cellStyle name="Model" xfId="200"/>
    <cellStyle name="moi" xfId="201"/>
    <cellStyle name="Moneda [0]_Well Timing" xfId="202"/>
    <cellStyle name="Moneda_Well Timing" xfId="203"/>
    <cellStyle name="Monétaire [0]_TARIFFS DB" xfId="204"/>
    <cellStyle name="Monétaire_TARIFFS DB" xfId="205"/>
    <cellStyle name="MoneyNumber" xfId="206"/>
    <cellStyle name="n" xfId="207"/>
    <cellStyle name="n1" xfId="208"/>
    <cellStyle name="Neutral" xfId="209" builtinId="28" customBuiltin="1"/>
    <cellStyle name="New Times Roman" xfId="210"/>
    <cellStyle name="Nhấn1" xfId="211"/>
    <cellStyle name="Nhấn2" xfId="212"/>
    <cellStyle name="Nhấn3" xfId="213"/>
    <cellStyle name="Nhấn4" xfId="214"/>
    <cellStyle name="Nhấn5" xfId="215"/>
    <cellStyle name="Nhấn6" xfId="216"/>
    <cellStyle name="No" xfId="217"/>
    <cellStyle name="no dec" xfId="218"/>
    <cellStyle name="ÑONVÒ" xfId="219"/>
    <cellStyle name="Normal" xfId="0" builtinId="0"/>
    <cellStyle name="Normal - Style1" xfId="220"/>
    <cellStyle name="Normal - Style1 2" xfId="221"/>
    <cellStyle name="Normal 10" xfId="222"/>
    <cellStyle name="Normal 10 4" xfId="223"/>
    <cellStyle name="Normal 10 4 2" xfId="224"/>
    <cellStyle name="Normal 10 5" xfId="225"/>
    <cellStyle name="Normal 11" xfId="226"/>
    <cellStyle name="Normal 11 2" xfId="227"/>
    <cellStyle name="Normal 11 3" xfId="228"/>
    <cellStyle name="Normal 12" xfId="229"/>
    <cellStyle name="Normal 12 2" xfId="230"/>
    <cellStyle name="Normal 12 3" xfId="231"/>
    <cellStyle name="Normal 13" xfId="232"/>
    <cellStyle name="Normal 14" xfId="233"/>
    <cellStyle name="Normal 15" xfId="234"/>
    <cellStyle name="Normal 16" xfId="235"/>
    <cellStyle name="Normal 17" xfId="236"/>
    <cellStyle name="Normal 19" xfId="237"/>
    <cellStyle name="Normal 2" xfId="238"/>
    <cellStyle name="Normal 2 10" xfId="239"/>
    <cellStyle name="Normal 2 2" xfId="240"/>
    <cellStyle name="Normal 2 2 2" xfId="241"/>
    <cellStyle name="Normal 2 2 2 3" xfId="242"/>
    <cellStyle name="Normal 2 3" xfId="243"/>
    <cellStyle name="Normal 2 4" xfId="244"/>
    <cellStyle name="Normal 2 4 2" xfId="245"/>
    <cellStyle name="Normal 2 5" xfId="246"/>
    <cellStyle name="Normal 2 6" xfId="247"/>
    <cellStyle name="Normal 2 72 2" xfId="248"/>
    <cellStyle name="Normal 20" xfId="249"/>
    <cellStyle name="Normal 21" xfId="250"/>
    <cellStyle name="Normal 22" xfId="251"/>
    <cellStyle name="Normal 22 2" xfId="252"/>
    <cellStyle name="Normal 24" xfId="253"/>
    <cellStyle name="Normal 29" xfId="254"/>
    <cellStyle name="Normal 3" xfId="255"/>
    <cellStyle name="Normal 3 2" xfId="256"/>
    <cellStyle name="Normal 3 3" xfId="257"/>
    <cellStyle name="Normal 3 4" xfId="258"/>
    <cellStyle name="Normal 3 5" xfId="259"/>
    <cellStyle name="Normal 3 6" xfId="260"/>
    <cellStyle name="Normal 30" xfId="261"/>
    <cellStyle name="Normal 31" xfId="262"/>
    <cellStyle name="Normal 32" xfId="263"/>
    <cellStyle name="Normal 33" xfId="264"/>
    <cellStyle name="Normal 34" xfId="265"/>
    <cellStyle name="Normal 35" xfId="266"/>
    <cellStyle name="Normal 38" xfId="267"/>
    <cellStyle name="Normal 39" xfId="268"/>
    <cellStyle name="Normal 4" xfId="269"/>
    <cellStyle name="Normal 4 2" xfId="270"/>
    <cellStyle name="Normal 40" xfId="271"/>
    <cellStyle name="Normal 41" xfId="272"/>
    <cellStyle name="Normal 42" xfId="273"/>
    <cellStyle name="Normal 47" xfId="274"/>
    <cellStyle name="Normal 48" xfId="275"/>
    <cellStyle name="Normal 49" xfId="276"/>
    <cellStyle name="Normal 5" xfId="277"/>
    <cellStyle name="Normal 5 2" xfId="278"/>
    <cellStyle name="Normal 5 2 2" xfId="279"/>
    <cellStyle name="Normal 5 2 4" xfId="280"/>
    <cellStyle name="Normal 5 3" xfId="281"/>
    <cellStyle name="Normal 5 4" xfId="282"/>
    <cellStyle name="Normal 5 5" xfId="283"/>
    <cellStyle name="Normal 50" xfId="284"/>
    <cellStyle name="Normal 51" xfId="285"/>
    <cellStyle name="Normal 52" xfId="286"/>
    <cellStyle name="Normal 54" xfId="287"/>
    <cellStyle name="Normal 55" xfId="288"/>
    <cellStyle name="Normal 56" xfId="289"/>
    <cellStyle name="Normal 57" xfId="290"/>
    <cellStyle name="Normal 58" xfId="291"/>
    <cellStyle name="Normal 59" xfId="292"/>
    <cellStyle name="Normal 6" xfId="293"/>
    <cellStyle name="Normal 6 2" xfId="294"/>
    <cellStyle name="Normal 6 3" xfId="295"/>
    <cellStyle name="Normal 6 4" xfId="296"/>
    <cellStyle name="Normal 6 5" xfId="297"/>
    <cellStyle name="Normal 6 6" xfId="298"/>
    <cellStyle name="Normal 60" xfId="299"/>
    <cellStyle name="Normal 61" xfId="300"/>
    <cellStyle name="Normal 62" xfId="301"/>
    <cellStyle name="Normal 63" xfId="302"/>
    <cellStyle name="Normal 64" xfId="303"/>
    <cellStyle name="Normal 64 7" xfId="304"/>
    <cellStyle name="Normal 65" xfId="305"/>
    <cellStyle name="Normal 66" xfId="306"/>
    <cellStyle name="Normal 67" xfId="307"/>
    <cellStyle name="Normal 68" xfId="308"/>
    <cellStyle name="Normal 69" xfId="309"/>
    <cellStyle name="Normal 7" xfId="310"/>
    <cellStyle name="Normal 7 2" xfId="311"/>
    <cellStyle name="Normal 7 3" xfId="312"/>
    <cellStyle name="Normal 7 4" xfId="313"/>
    <cellStyle name="Normal 70" xfId="314"/>
    <cellStyle name="Normal 71" xfId="315"/>
    <cellStyle name="Normal 72" xfId="316"/>
    <cellStyle name="Normal 73" xfId="317"/>
    <cellStyle name="Normal 74" xfId="318"/>
    <cellStyle name="Normal 75" xfId="319"/>
    <cellStyle name="Normal 76" xfId="320"/>
    <cellStyle name="Normal 77" xfId="321"/>
    <cellStyle name="Normal 78" xfId="322"/>
    <cellStyle name="Normal 79" xfId="323"/>
    <cellStyle name="Normal 8" xfId="324"/>
    <cellStyle name="Normal 8 2" xfId="325"/>
    <cellStyle name="Normal 8 2 2" xfId="326"/>
    <cellStyle name="Normal 8 3" xfId="327"/>
    <cellStyle name="Normal 8 6" xfId="328"/>
    <cellStyle name="Normal 8_Danh mục CT theo huyện (Ánh)" xfId="329"/>
    <cellStyle name="Normal 80" xfId="330"/>
    <cellStyle name="Normal 81" xfId="331"/>
    <cellStyle name="Normal 82" xfId="332"/>
    <cellStyle name="Normal 83" xfId="333"/>
    <cellStyle name="Normal 84" xfId="334"/>
    <cellStyle name="Normal 85" xfId="335"/>
    <cellStyle name="Normal 86" xfId="336"/>
    <cellStyle name="Normal 9" xfId="337"/>
    <cellStyle name="Normal 9 2" xfId="338"/>
    <cellStyle name="Note" xfId="339" builtinId="10" customBuiltin="1"/>
    <cellStyle name="Œ…‹æØ‚è [0.00]_laroux" xfId="340"/>
    <cellStyle name="Œ…‹æØ‚è_laroux" xfId="341"/>
    <cellStyle name="oft Excel]_x000d__x000a_Comment=The open=/f lines load custom functions into the Paste Function list._x000d__x000a_Maximized=2_x000d__x000a_Basics=1_x000d__x000a_A" xfId="342"/>
    <cellStyle name="oft Excel]_x000d__x000a_Comment=The open=/f lines load custom functions into the Paste Function list._x000d__x000a_Maximized=3_x000d__x000a_Basics=1_x000d__x000a_A" xfId="343"/>
    <cellStyle name="omma [0]_Mktg Prog" xfId="344"/>
    <cellStyle name="ormal_Sheet1_1" xfId="345"/>
    <cellStyle name="Output" xfId="346" builtinId="21" customBuiltin="1"/>
    <cellStyle name="Percent [2]" xfId="347"/>
    <cellStyle name="Percent 2" xfId="348"/>
    <cellStyle name="s]_x000d__x000a_spooler=yes_x000d__x000a_load=_x000d__x000a_Beep=yes_x000d__x000a_NullPort=None_x000d__x000a_BorderWidth=3_x000d__x000a_CursorBlinkRate=1200_x000d__x000a_DoubleClickSpeed=452_x000d__x000a_Programs=co" xfId="349"/>
    <cellStyle name="Siêu nối kết_ÿÿÿÿÿ" xfId="350"/>
    <cellStyle name="Style 1" xfId="351"/>
    <cellStyle name="style_1" xfId="352"/>
    <cellStyle name="subhead" xfId="353"/>
    <cellStyle name="T" xfId="354"/>
    <cellStyle name="T 2" xfId="355"/>
    <cellStyle name="T_10BDpnn" xfId="356"/>
    <cellStyle name="T_BieuQH Tay Nguyen (co DakNong)" xfId="357"/>
    <cellStyle name="T_Book1" xfId="358"/>
    <cellStyle name="T_Book1_1" xfId="359"/>
    <cellStyle name="T_Book1_1_Book1" xfId="360"/>
    <cellStyle name="T_Book1_2" xfId="361"/>
    <cellStyle name="T_Book1_Book1" xfId="362"/>
    <cellStyle name="T_Book1_Book1_1" xfId="363"/>
    <cellStyle name="T_CN TT DT LUONG T5" xfId="364"/>
    <cellStyle name="T_gủi địa phương in 2.3.06" xfId="365"/>
    <cellStyle name="T_Luong MNTD" xfId="366"/>
    <cellStyle name="T_Lương t4,5" xfId="367"/>
    <cellStyle name="T_SO KE TOAN 2005 + Chi tiet" xfId="368"/>
    <cellStyle name="T_sosanh gui tinh 21-2cuc" xfId="369"/>
    <cellStyle name="tde" xfId="370"/>
    <cellStyle name="th" xfId="371"/>
    <cellStyle name="th 2" xfId="372"/>
    <cellStyle name="þ_x001d_ð·_x000c_æþ'_x000d_ßþU_x0001_Ø_x0005_ü_x0014__x0007__x0001__x0001_" xfId="373"/>
    <cellStyle name="þ_x001d_ðÇ%Uý—&amp;Hý9_x0008_Ÿ s_x000a__x0007__x0001__x0001_" xfId="374"/>
    <cellStyle name="þ_x001d_ðÇ%Uý—&amp;Hý9_x0008_Ÿ_x0009_s_x000a__x0007__x0001__x0001_" xfId="375"/>
    <cellStyle name="Tiêu đề" xfId="376"/>
    <cellStyle name="Title" xfId="377" builtinId="15" customBuiltin="1"/>
    <cellStyle name="Tổng" xfId="378"/>
    <cellStyle name="Total" xfId="379" builtinId="25" customBuiltin="1"/>
    <cellStyle name="Trung tính" xfId="380"/>
    <cellStyle name="Văn bản Cảnh báo" xfId="381"/>
    <cellStyle name="VANG1" xfId="382"/>
    <cellStyle name="viet" xfId="383"/>
    <cellStyle name="viet 2" xfId="384"/>
    <cellStyle name="viet2" xfId="385"/>
    <cellStyle name="viet2 2" xfId="386"/>
    <cellStyle name="vnhead1" xfId="387"/>
    <cellStyle name="vnhead1 2" xfId="388"/>
    <cellStyle name="vnhead3" xfId="389"/>
    <cellStyle name="vntxt1" xfId="390"/>
    <cellStyle name="vntxt2" xfId="391"/>
    <cellStyle name="Währung [0]_UXO VII" xfId="392"/>
    <cellStyle name="Währung_UXO VII" xfId="393"/>
    <cellStyle name="Warning Text" xfId="394" builtinId="11" customBuiltin="1"/>
    <cellStyle name="xuan" xfId="395"/>
    <cellStyle name=" [0.00]_ Att. 1- Cover" xfId="396"/>
    <cellStyle name="_ Att. 1- Cover" xfId="397"/>
    <cellStyle name="?_ Att. 1- Cover" xfId="398"/>
    <cellStyle name="똿뗦먛귟 [0.00]_PRODUCT DETAIL Q1" xfId="399"/>
    <cellStyle name="똿뗦먛귟_PRODUCT DETAIL Q1" xfId="400"/>
    <cellStyle name="믅됞 [0.00]_PRODUCT DETAIL Q1" xfId="401"/>
    <cellStyle name="믅됞_PRODUCT DETAIL Q1" xfId="402"/>
    <cellStyle name="백분율_95" xfId="403"/>
    <cellStyle name="뷭?_BOOKSHIP" xfId="404"/>
    <cellStyle name="콤마 [0]_ 비목별 월별기술 " xfId="405"/>
    <cellStyle name="콤마_ 비목별 월별기술 " xfId="406"/>
    <cellStyle name="통화 [0]_1202" xfId="407"/>
    <cellStyle name="통화_1202" xfId="408"/>
    <cellStyle name="표준_(정보부문)월별인원계획" xfId="409"/>
    <cellStyle name="一般_00Q3902REV.1" xfId="410"/>
    <cellStyle name="千分位[0]_00Q3902REV.1" xfId="411"/>
    <cellStyle name="千分位_00Q3902REV.1" xfId="412"/>
    <cellStyle name="貨幣 [0]_00Q3902REV.1" xfId="413"/>
    <cellStyle name="貨幣[0]_BRE" xfId="414"/>
    <cellStyle name="貨幣_00Q3902REV.1" xfId="415"/>
  </cellStyles>
  <dxfs count="3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KH(2023-VT)\A-T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ll\Desktop\Tr&#236;nh%20ph&#234;%20duy&#7879;t%20KHSD&#272;%20V&#297;nh%20T&#432;&#7901;ng%202023\A-T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ell\Desktop\Tr&#236;nh%20ph&#234;%20duy&#7879;t%20KHSD&#272;%20V&#297;nh%20T&#432;&#7901;ng%202023\CCK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CC-QH"/>
      <sheetName val="CC-KH"/>
      <sheetName val="Giảm KH"/>
      <sheetName val="HT-CŨ"/>
      <sheetName val="HT(2021)"/>
      <sheetName val="HTKK"/>
      <sheetName val="CN-KDCNT"/>
      <sheetName val="DM.Duyệt"/>
      <sheetName val="CT.Duyệt"/>
      <sheetName val="CMĐ.Duyệt"/>
      <sheetName val="THD.Duyệt (KH)"/>
      <sheetName val="CSD.Duyệt"/>
      <sheetName val="CTPB"/>
      <sheetName val="Giá đất"/>
      <sheetName val="Tăng,giảm khác (QH) "/>
      <sheetName val="Tăng,giảm khác (0) "/>
      <sheetName val="SS"/>
      <sheetName val="SSS"/>
      <sheetName val="HTKH"/>
      <sheetName val="HTQH"/>
      <sheetName val="HTQH(2021)"/>
      <sheetName val="01"/>
      <sheetName val="01."/>
      <sheetName val="02"/>
      <sheetName val="02-"/>
      <sheetName val="03"/>
      <sheetName val="04"/>
      <sheetName val="05"/>
      <sheetName val="06"/>
      <sheetName val="07"/>
      <sheetName val="08"/>
      <sheetName val="09"/>
      <sheetName val="11"/>
      <sheetName val="12"/>
      <sheetName val="13"/>
      <sheetName val="HT"/>
      <sheetName val="BĐ"/>
      <sheetName val="BĐG"/>
      <sheetName val="DM.xong"/>
      <sheetName val="DM.Bỏ"/>
      <sheetName val="DM.C.Tiếp"/>
      <sheetName val="ĐG.CT"/>
      <sheetName val="ĐG.CMD"/>
      <sheetName val="ĐG.TH"/>
      <sheetName val="ĐG.CSD"/>
      <sheetName val="PB-HT"/>
      <sheetName val="PBQH(duyệt)"/>
      <sheetName val="PB-QH-HT"/>
      <sheetName val="PBQH"/>
      <sheetName val="NCQH"/>
      <sheetName val="Tăng QH"/>
      <sheetName val="CĐ-TG-QH"/>
      <sheetName val="CĐ-QH"/>
      <sheetName val="PB=&gt;Xã"/>
      <sheetName val="CMĐ"/>
      <sheetName val="CSD"/>
      <sheetName val="ĐG-PAQH"/>
      <sheetName val="CTPB-HT2021"/>
      <sheetName val="CTPB-HT"/>
      <sheetName val="PB-KH-HT"/>
      <sheetName val="CTPB-KH"/>
      <sheetName val="NCKH"/>
      <sheetName val="Tăng KH"/>
      <sheetName val="CĐ-TG-KH"/>
      <sheetName val="CĐ-KH"/>
      <sheetName val="PB=&gt;Xã (KH)"/>
      <sheetName val="CMĐ (=&gt;Xã)"/>
      <sheetName val="CMĐ(KH)"/>
      <sheetName val="THD"/>
      <sheetName val="CSD (KH)"/>
      <sheetName val="THU CHI KH"/>
      <sheetName val="THU CHI Q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F6" t="str">
            <v>TT.Tứ Trưng</v>
          </cell>
          <cell r="G6" t="str">
            <v>TT.Thổ Tang</v>
          </cell>
          <cell r="H6" t="str">
            <v>TT.Vĩnh Tường</v>
          </cell>
          <cell r="I6" t="str">
            <v>X.An Tường</v>
          </cell>
          <cell r="J6" t="str">
            <v>X.Bình Dương</v>
          </cell>
          <cell r="K6" t="str">
            <v>X.Bồ Sao</v>
          </cell>
          <cell r="L6" t="str">
            <v>X.Cao Đại</v>
          </cell>
          <cell r="M6" t="str">
            <v>X.Chấn Hưng</v>
          </cell>
          <cell r="N6" t="str">
            <v>X.Đại Đồng</v>
          </cell>
          <cell r="O6" t="str">
            <v>X.Kim Xá</v>
          </cell>
          <cell r="P6" t="str">
            <v>X.Lũng Hòa</v>
          </cell>
          <cell r="Q6" t="str">
            <v>X.Lý Nhân</v>
          </cell>
          <cell r="R6" t="str">
            <v>X.Nghĩa Hưng</v>
          </cell>
          <cell r="S6" t="str">
            <v>X.Ngũ Kiên</v>
          </cell>
          <cell r="T6" t="str">
            <v>X.Phú Đa</v>
          </cell>
          <cell r="U6" t="str">
            <v>X.Tam Phúc</v>
          </cell>
          <cell r="V6" t="str">
            <v>X.Tân Phú</v>
          </cell>
          <cell r="W6" t="str">
            <v>X.Tân Tiến</v>
          </cell>
          <cell r="X6" t="str">
            <v>X.Thượng Trưng</v>
          </cell>
          <cell r="Y6" t="str">
            <v>X.Tuân Chính</v>
          </cell>
          <cell r="Z6" t="str">
            <v>X.Vân Xuân</v>
          </cell>
          <cell r="AA6" t="str">
            <v>X.Việt Xuân</v>
          </cell>
          <cell r="AB6" t="str">
            <v>X.Vĩnh Ninh</v>
          </cell>
          <cell r="AC6" t="str">
            <v>X.Vĩnh Sơn</v>
          </cell>
          <cell r="AD6" t="str">
            <v>X.Vĩnh Thịnh</v>
          </cell>
          <cell r="AE6" t="str">
            <v>X.Vũ Di</v>
          </cell>
          <cell r="AF6" t="str">
            <v>X.Yên Bình</v>
          </cell>
          <cell r="AG6" t="str">
            <v>X.Yên Lập</v>
          </cell>
        </row>
      </sheetData>
      <sheetData sheetId="23">
        <row r="8">
          <cell r="D8">
            <v>14400.727013000002</v>
          </cell>
        </row>
      </sheetData>
      <sheetData sheetId="24">
        <row r="8">
          <cell r="D8">
            <v>8937.4921290000002</v>
          </cell>
        </row>
      </sheetData>
      <sheetData sheetId="25"/>
      <sheetData sheetId="26"/>
      <sheetData sheetId="27"/>
      <sheetData sheetId="28"/>
      <sheetData sheetId="29">
        <row r="8">
          <cell r="D8">
            <v>14400.727013000002</v>
          </cell>
        </row>
      </sheetData>
      <sheetData sheetId="30">
        <row r="8">
          <cell r="D8">
            <v>448.95320000000004</v>
          </cell>
        </row>
      </sheetData>
      <sheetData sheetId="31">
        <row r="10">
          <cell r="D10">
            <v>417.52319999999997</v>
          </cell>
        </row>
      </sheetData>
      <sheetData sheetId="32">
        <row r="9">
          <cell r="D9">
            <v>0</v>
          </cell>
        </row>
      </sheetData>
      <sheetData sheetId="33">
        <row r="7">
          <cell r="D7">
            <v>0</v>
          </cell>
        </row>
      </sheetData>
      <sheetData sheetId="34"/>
      <sheetData sheetId="35">
        <row r="9">
          <cell r="D9">
            <v>14400.727013000002</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CC-QH"/>
      <sheetName val="CC-KH"/>
      <sheetName val="Giảm KH"/>
      <sheetName val="HT-CŨ"/>
      <sheetName val="HT(2021)"/>
      <sheetName val="HTKK"/>
      <sheetName val="CN-KDCNT"/>
      <sheetName val="DM.Duyệt"/>
      <sheetName val="CT.Duyệt"/>
      <sheetName val="CMĐ.Duyệt"/>
      <sheetName val="THD.Duyệt (KH)"/>
      <sheetName val="CSD.Duyệt"/>
      <sheetName val="CTPB"/>
      <sheetName val="Giá đất"/>
      <sheetName val="Tăng,giảm khác (QH) "/>
      <sheetName val="Tăng,giảm khác (0) "/>
      <sheetName val="SS"/>
      <sheetName val="SSS"/>
      <sheetName val="HTKH"/>
      <sheetName val="HTQH"/>
      <sheetName val="HTQH(2021)"/>
      <sheetName val="01"/>
      <sheetName val="01."/>
      <sheetName val="02"/>
      <sheetName val="02-"/>
      <sheetName val="03"/>
      <sheetName val="04"/>
      <sheetName val="05"/>
      <sheetName val="06"/>
      <sheetName val="07"/>
      <sheetName val="08"/>
      <sheetName val="09"/>
      <sheetName val="11"/>
      <sheetName val="12"/>
      <sheetName val="13"/>
      <sheetName val="HT"/>
      <sheetName val="BĐ"/>
      <sheetName val="BĐG"/>
      <sheetName val="DM.xong"/>
      <sheetName val="DM.Bỏ"/>
      <sheetName val="DM.C.Tiếp"/>
      <sheetName val="ĐG.CT"/>
      <sheetName val="ĐG.CMD"/>
      <sheetName val="ĐG.TH"/>
      <sheetName val="ĐG.CSD"/>
      <sheetName val="PB-HT"/>
      <sheetName val="PBQH(duyệt)"/>
      <sheetName val="PB-QH-HT"/>
      <sheetName val="PBQH"/>
      <sheetName val="NCQH"/>
      <sheetName val="Tăng QH"/>
      <sheetName val="CĐ-TG-QH"/>
      <sheetName val="CĐ-QH"/>
      <sheetName val="PB=&gt;Xã"/>
      <sheetName val="CMĐ"/>
      <sheetName val="CSD"/>
      <sheetName val="ĐG-PAQH"/>
      <sheetName val="CTPB-HT2021"/>
      <sheetName val="CTPB-HT"/>
      <sheetName val="PB-KH-HT"/>
      <sheetName val="CTPB-KH"/>
      <sheetName val="NCKH"/>
      <sheetName val="Tăng KH"/>
      <sheetName val="CĐ-TG-KH"/>
      <sheetName val="CĐ-KH"/>
      <sheetName val="PB=&gt;Xã (KH)"/>
      <sheetName val="CMĐ (=&gt;Xã)"/>
      <sheetName val="CMĐ(KH)"/>
      <sheetName val="THD"/>
      <sheetName val="CSD (KH)"/>
      <sheetName val="THU CHI KH"/>
      <sheetName val="THU CHI QH"/>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8">
          <cell r="D8">
            <v>8937.4921290000002</v>
          </cell>
        </row>
      </sheetData>
      <sheetData sheetId="25"/>
      <sheetData sheetId="26"/>
      <sheetData sheetId="27"/>
      <sheetData sheetId="28"/>
      <sheetData sheetId="29">
        <row r="8">
          <cell r="D8">
            <v>14400.727013000002</v>
          </cell>
          <cell r="E8">
            <v>501.66879</v>
          </cell>
          <cell r="F8">
            <v>526.72028399999999</v>
          </cell>
          <cell r="G8">
            <v>330.44406499999997</v>
          </cell>
          <cell r="H8">
            <v>539.16212299999995</v>
          </cell>
          <cell r="I8">
            <v>760.72227499999985</v>
          </cell>
          <cell r="J8">
            <v>260.48219899999998</v>
          </cell>
          <cell r="K8">
            <v>591.25374699999998</v>
          </cell>
          <cell r="L8">
            <v>532.47002999999995</v>
          </cell>
          <cell r="M8">
            <v>516.45405200000016</v>
          </cell>
          <cell r="N8">
            <v>971.4184140000001</v>
          </cell>
          <cell r="O8">
            <v>626.54602599999987</v>
          </cell>
          <cell r="P8">
            <v>287.36802399999999</v>
          </cell>
          <cell r="Q8">
            <v>466.90507999999994</v>
          </cell>
          <cell r="R8">
            <v>488.67047000000002</v>
          </cell>
          <cell r="S8">
            <v>643.02639600000009</v>
          </cell>
          <cell r="T8">
            <v>312.49185799999998</v>
          </cell>
          <cell r="U8">
            <v>443.35521200000005</v>
          </cell>
          <cell r="V8">
            <v>299.301017</v>
          </cell>
          <cell r="W8">
            <v>599.53734700000007</v>
          </cell>
          <cell r="X8">
            <v>665.41626999999994</v>
          </cell>
          <cell r="Y8">
            <v>333.53957400000002</v>
          </cell>
          <cell r="Z8">
            <v>277.46702400000004</v>
          </cell>
          <cell r="AA8">
            <v>470.91145700000004</v>
          </cell>
          <cell r="AB8">
            <v>325.22776599999997</v>
          </cell>
          <cell r="AC8">
            <v>1028.8177309999999</v>
          </cell>
          <cell r="AD8">
            <v>379.05941799999999</v>
          </cell>
          <cell r="AE8">
            <v>641.86712299999999</v>
          </cell>
          <cell r="AF8">
            <v>580.42324100000008</v>
          </cell>
        </row>
        <row r="9">
          <cell r="D9">
            <v>9398.8489490000011</v>
          </cell>
          <cell r="E9">
            <v>205.63990999999999</v>
          </cell>
          <cell r="F9">
            <v>229.87278400000002</v>
          </cell>
          <cell r="G9">
            <v>190.91689300000002</v>
          </cell>
          <cell r="H9">
            <v>335.04140099999995</v>
          </cell>
          <cell r="I9">
            <v>578.9940959999999</v>
          </cell>
          <cell r="J9">
            <v>175.47656899999998</v>
          </cell>
          <cell r="K9">
            <v>331.73049200000003</v>
          </cell>
          <cell r="L9">
            <v>383.04661800000002</v>
          </cell>
          <cell r="M9">
            <v>396.18915800000008</v>
          </cell>
          <cell r="N9">
            <v>759.167731</v>
          </cell>
          <cell r="O9">
            <v>431.51887900000003</v>
          </cell>
          <cell r="P9">
            <v>161.34698700000001</v>
          </cell>
          <cell r="Q9">
            <v>358.51594499999999</v>
          </cell>
          <cell r="R9">
            <v>281.06227000000001</v>
          </cell>
          <cell r="S9">
            <v>497.80679500000014</v>
          </cell>
          <cell r="T9">
            <v>192.70692099999997</v>
          </cell>
          <cell r="U9">
            <v>288.53600800000004</v>
          </cell>
          <cell r="V9">
            <v>179.91336700000002</v>
          </cell>
          <cell r="W9">
            <v>381.82772599999998</v>
          </cell>
          <cell r="X9">
            <v>511.70192500000002</v>
          </cell>
          <cell r="Y9">
            <v>205.09285299999999</v>
          </cell>
          <cell r="Z9">
            <v>138.90067099999999</v>
          </cell>
          <cell r="AA9">
            <v>234.82972600000002</v>
          </cell>
          <cell r="AB9">
            <v>204.54042699999999</v>
          </cell>
          <cell r="AC9">
            <v>680.727934</v>
          </cell>
          <cell r="AD9">
            <v>223.27428800000001</v>
          </cell>
          <cell r="AE9">
            <v>499.68853499999994</v>
          </cell>
          <cell r="AF9">
            <v>340.78203999999999</v>
          </cell>
        </row>
        <row r="13">
          <cell r="D13">
            <v>5340.2746680000009</v>
          </cell>
          <cell r="E13">
            <v>149.03877600000001</v>
          </cell>
          <cell r="F13">
            <v>159.63505400000003</v>
          </cell>
          <cell r="G13">
            <v>75.184186999999994</v>
          </cell>
          <cell r="H13">
            <v>0</v>
          </cell>
          <cell r="I13">
            <v>398.95124199999998</v>
          </cell>
          <cell r="J13">
            <v>77.362949999999998</v>
          </cell>
          <cell r="K13">
            <v>191.561634</v>
          </cell>
          <cell r="L13">
            <v>314.45490999999998</v>
          </cell>
          <cell r="M13">
            <v>281.59184900000002</v>
          </cell>
          <cell r="N13">
            <v>427.42536100000007</v>
          </cell>
          <cell r="O13">
            <v>290.27490999999998</v>
          </cell>
          <cell r="P13">
            <v>67.213936000000004</v>
          </cell>
          <cell r="Q13">
            <v>258.06744000000003</v>
          </cell>
          <cell r="R13">
            <v>191.35709</v>
          </cell>
          <cell r="S13">
            <v>267.97225700000007</v>
          </cell>
          <cell r="T13">
            <v>116.25963699999998</v>
          </cell>
          <cell r="U13">
            <v>165.06761799999998</v>
          </cell>
          <cell r="V13">
            <v>120.93061000000002</v>
          </cell>
          <cell r="W13">
            <v>262.56676999999996</v>
          </cell>
          <cell r="X13">
            <v>209.69109099999997</v>
          </cell>
          <cell r="Y13">
            <v>181.91356999999999</v>
          </cell>
          <cell r="Z13">
            <v>73.403049999999993</v>
          </cell>
          <cell r="AA13">
            <v>0.59720999999999957</v>
          </cell>
          <cell r="AB13">
            <v>166.50473</v>
          </cell>
          <cell r="AC13">
            <v>220.088323</v>
          </cell>
          <cell r="AD13">
            <v>158.60141000000002</v>
          </cell>
          <cell r="AE13">
            <v>348.45395300000001</v>
          </cell>
          <cell r="AF13">
            <v>166.10509999999999</v>
          </cell>
        </row>
        <row r="14">
          <cell r="D14">
            <v>5218.9192170000006</v>
          </cell>
          <cell r="E14">
            <v>149.03877600000001</v>
          </cell>
          <cell r="F14">
            <v>159.63505400000003</v>
          </cell>
          <cell r="G14">
            <v>73.853426999999996</v>
          </cell>
          <cell r="H14">
            <v>0</v>
          </cell>
          <cell r="I14">
            <v>398.95124199999998</v>
          </cell>
          <cell r="J14">
            <v>67.083299999999994</v>
          </cell>
          <cell r="K14">
            <v>191.561634</v>
          </cell>
          <cell r="L14">
            <v>314.45490999999998</v>
          </cell>
          <cell r="M14">
            <v>281.59184900000002</v>
          </cell>
          <cell r="N14">
            <v>382.17405200000002</v>
          </cell>
          <cell r="O14">
            <v>281.88862999999998</v>
          </cell>
          <cell r="P14">
            <v>67.213936000000004</v>
          </cell>
          <cell r="Q14">
            <v>258.06744000000003</v>
          </cell>
          <cell r="R14">
            <v>176.21251000000001</v>
          </cell>
          <cell r="S14">
            <v>267.53981100000004</v>
          </cell>
          <cell r="T14">
            <v>116.25963699999998</v>
          </cell>
          <cell r="U14">
            <v>157.76482799999999</v>
          </cell>
          <cell r="V14">
            <v>120.93061000000002</v>
          </cell>
          <cell r="W14">
            <v>262.56676999999996</v>
          </cell>
          <cell r="X14">
            <v>186.67398700000001</v>
          </cell>
          <cell r="Y14">
            <v>181.91356999999999</v>
          </cell>
          <cell r="Z14">
            <v>73.0839</v>
          </cell>
          <cell r="AA14">
            <v>0</v>
          </cell>
          <cell r="AB14">
            <v>166.50473</v>
          </cell>
          <cell r="AC14">
            <v>214.88012499999999</v>
          </cell>
          <cell r="AD14">
            <v>155.00093999999999</v>
          </cell>
          <cell r="AE14">
            <v>347.96844900000002</v>
          </cell>
          <cell r="AF14">
            <v>166.10509999999999</v>
          </cell>
        </row>
        <row r="17">
          <cell r="D17">
            <v>1492.6384250000001</v>
          </cell>
          <cell r="E17">
            <v>1.9661960000000001</v>
          </cell>
          <cell r="F17">
            <v>44.470930000000003</v>
          </cell>
          <cell r="G17">
            <v>4.4293199999999997</v>
          </cell>
          <cell r="H17">
            <v>291.24044099999998</v>
          </cell>
          <cell r="I17">
            <v>87.702738999999994</v>
          </cell>
          <cell r="J17">
            <v>10.01802</v>
          </cell>
          <cell r="K17">
            <v>63.636196999999996</v>
          </cell>
          <cell r="L17">
            <v>17.346959999999999</v>
          </cell>
          <cell r="M17">
            <v>21.617232999999999</v>
          </cell>
          <cell r="N17">
            <v>115.124628</v>
          </cell>
          <cell r="O17">
            <v>7.8009999999999993</v>
          </cell>
          <cell r="P17">
            <v>55.950253000000004</v>
          </cell>
          <cell r="Q17">
            <v>42.653399</v>
          </cell>
          <cell r="R17">
            <v>1.0173399999999999</v>
          </cell>
          <cell r="S17">
            <v>83.505527999999998</v>
          </cell>
          <cell r="T17">
            <v>0.42296299999999998</v>
          </cell>
          <cell r="U17">
            <v>47.243765000000003</v>
          </cell>
          <cell r="V17">
            <v>5.5759799999999995</v>
          </cell>
          <cell r="W17">
            <v>9.6037590000000002</v>
          </cell>
          <cell r="X17">
            <v>11.185967</v>
          </cell>
          <cell r="Y17">
            <v>0.24002799999999991</v>
          </cell>
          <cell r="Z17">
            <v>26.815160000000002</v>
          </cell>
          <cell r="AA17">
            <v>207.93278100000001</v>
          </cell>
          <cell r="AB17">
            <v>0.28770000000000001</v>
          </cell>
          <cell r="AC17">
            <v>248.680939</v>
          </cell>
          <cell r="AD17">
            <v>2.4418199999999999</v>
          </cell>
          <cell r="AE17">
            <v>12.853599000000001</v>
          </cell>
          <cell r="AF17">
            <v>70.873779999999996</v>
          </cell>
        </row>
        <row r="20">
          <cell r="D20">
            <v>559.82268099999987</v>
          </cell>
          <cell r="E20">
            <v>2.412096</v>
          </cell>
          <cell r="F20">
            <v>1.9248600000000002</v>
          </cell>
          <cell r="G20">
            <v>15.915163999999999</v>
          </cell>
          <cell r="H20">
            <v>23.808956999999999</v>
          </cell>
          <cell r="I20">
            <v>29.784787000000001</v>
          </cell>
          <cell r="J20">
            <v>17.069299000000001</v>
          </cell>
          <cell r="K20">
            <v>2.6188190000000002</v>
          </cell>
          <cell r="L20">
            <v>24.826167999999999</v>
          </cell>
          <cell r="M20">
            <v>8.8482450000000004</v>
          </cell>
          <cell r="N20">
            <v>87.478262000000001</v>
          </cell>
          <cell r="O20">
            <v>25.600248000000001</v>
          </cell>
          <cell r="P20">
            <v>15.389033</v>
          </cell>
          <cell r="Q20">
            <v>15.090822000000001</v>
          </cell>
          <cell r="R20">
            <v>10.88077</v>
          </cell>
          <cell r="S20">
            <v>23.813915999999999</v>
          </cell>
          <cell r="T20">
            <v>19.758690000000001</v>
          </cell>
          <cell r="U20">
            <v>34.857278000000001</v>
          </cell>
          <cell r="V20">
            <v>12.552766999999999</v>
          </cell>
          <cell r="W20">
            <v>1.6724509999999999</v>
          </cell>
          <cell r="X20">
            <v>45.967964000000002</v>
          </cell>
          <cell r="Y20">
            <v>11.564411</v>
          </cell>
          <cell r="Z20">
            <v>20.405640999999999</v>
          </cell>
          <cell r="AA20">
            <v>2.5355970000000001</v>
          </cell>
          <cell r="AB20">
            <v>5.4857969999999998</v>
          </cell>
          <cell r="AC20">
            <v>44.622053000000001</v>
          </cell>
          <cell r="AD20">
            <v>11.804117999999999</v>
          </cell>
          <cell r="AE20">
            <v>36.576118000000001</v>
          </cell>
          <cell r="AF20">
            <v>6.5583499999999999</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4">
          <cell r="D34">
            <v>1792.6865820000003</v>
          </cell>
          <cell r="E34">
            <v>51.422736999999998</v>
          </cell>
          <cell r="F34">
            <v>20.266960000000001</v>
          </cell>
          <cell r="G34">
            <v>65.188702000000006</v>
          </cell>
          <cell r="H34">
            <v>18.980308000000001</v>
          </cell>
          <cell r="I34">
            <v>56.774829000000004</v>
          </cell>
          <cell r="J34">
            <v>70.713139999999996</v>
          </cell>
          <cell r="K34">
            <v>65.190971000000005</v>
          </cell>
          <cell r="L34">
            <v>19.8004</v>
          </cell>
          <cell r="M34">
            <v>39.091200999999998</v>
          </cell>
          <cell r="N34">
            <v>107.850582</v>
          </cell>
          <cell r="O34">
            <v>105.316591</v>
          </cell>
          <cell r="P34">
            <v>21.881734000000002</v>
          </cell>
          <cell r="Q34">
            <v>41.852023000000003</v>
          </cell>
          <cell r="R34">
            <v>76.819059999999993</v>
          </cell>
          <cell r="S34">
            <v>121.893316</v>
          </cell>
          <cell r="T34">
            <v>51.345551</v>
          </cell>
          <cell r="U34">
            <v>38.471163999999995</v>
          </cell>
          <cell r="V34">
            <v>35.686230000000002</v>
          </cell>
          <cell r="W34">
            <v>106.983002</v>
          </cell>
          <cell r="X34">
            <v>234.02825999999999</v>
          </cell>
          <cell r="Y34">
            <v>10.704733000000001</v>
          </cell>
          <cell r="Z34">
            <v>18.14696</v>
          </cell>
          <cell r="AA34">
            <v>10.880416</v>
          </cell>
          <cell r="AB34">
            <v>25.169829999999997</v>
          </cell>
          <cell r="AC34">
            <v>157.93129500000001</v>
          </cell>
          <cell r="AD34">
            <v>41.285829999999997</v>
          </cell>
          <cell r="AE34">
            <v>82.972636999999992</v>
          </cell>
          <cell r="AF34">
            <v>96.038120000000006</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row>
        <row r="36">
          <cell r="D36">
            <v>213.426593</v>
          </cell>
          <cell r="E36">
            <v>0.80010499999999996</v>
          </cell>
          <cell r="F36">
            <v>3.57498</v>
          </cell>
          <cell r="G36">
            <v>30.19952</v>
          </cell>
          <cell r="H36">
            <v>1.011695</v>
          </cell>
          <cell r="I36">
            <v>5.7804989999999998</v>
          </cell>
          <cell r="J36">
            <v>0.31315999999999999</v>
          </cell>
          <cell r="K36">
            <v>8.7228709999999996</v>
          </cell>
          <cell r="L36">
            <v>6.6181799999999997</v>
          </cell>
          <cell r="M36">
            <v>45.04063</v>
          </cell>
          <cell r="N36">
            <v>21.288898</v>
          </cell>
          <cell r="O36">
            <v>2.5261300000000002</v>
          </cell>
          <cell r="P36">
            <v>0.91203100000000004</v>
          </cell>
          <cell r="Q36">
            <v>0.85226100000000005</v>
          </cell>
          <cell r="R36">
            <v>0.98801000000000005</v>
          </cell>
          <cell r="S36">
            <v>0.62177800000000005</v>
          </cell>
          <cell r="T36">
            <v>4.9200799999999996</v>
          </cell>
          <cell r="U36">
            <v>2.8961830000000002</v>
          </cell>
          <cell r="V36">
            <v>5.1677799999999996</v>
          </cell>
          <cell r="W36">
            <v>1.001744</v>
          </cell>
          <cell r="X36">
            <v>10.828643</v>
          </cell>
          <cell r="Y36">
            <v>0.67011100000000001</v>
          </cell>
          <cell r="Z36">
            <v>0.12986</v>
          </cell>
          <cell r="AA36">
            <v>12.883722000000001</v>
          </cell>
          <cell r="AB36">
            <v>7.0923699999999998</v>
          </cell>
          <cell r="AC36">
            <v>9.4053240000000002</v>
          </cell>
          <cell r="AD36">
            <v>9.1411099999999994</v>
          </cell>
          <cell r="AE36">
            <v>18.832228000000001</v>
          </cell>
          <cell r="AF36">
            <v>1.20669</v>
          </cell>
        </row>
        <row r="37">
          <cell r="D37">
            <v>4983.1646340000007</v>
          </cell>
          <cell r="E37">
            <v>296.02888000000002</v>
          </cell>
          <cell r="F37">
            <v>295.85410999999999</v>
          </cell>
          <cell r="G37">
            <v>139.51789199999996</v>
          </cell>
          <cell r="H37">
            <v>204.120722</v>
          </cell>
          <cell r="I37">
            <v>181.30565700000002</v>
          </cell>
          <cell r="J37">
            <v>81.086430000000007</v>
          </cell>
          <cell r="K37">
            <v>257.501711</v>
          </cell>
          <cell r="L37">
            <v>149.42341199999998</v>
          </cell>
          <cell r="M37">
            <v>119.80902900000002</v>
          </cell>
          <cell r="N37">
            <v>212.25068300000001</v>
          </cell>
          <cell r="O37">
            <v>194.98949699999994</v>
          </cell>
          <cell r="P37">
            <v>126.02103699999999</v>
          </cell>
          <cell r="Q37">
            <v>108.16654499999999</v>
          </cell>
          <cell r="R37">
            <v>207.38520000000003</v>
          </cell>
          <cell r="S37">
            <v>145.21960099999995</v>
          </cell>
          <cell r="T37">
            <v>119.71644999999999</v>
          </cell>
          <cell r="U37">
            <v>154.81920400000001</v>
          </cell>
          <cell r="V37">
            <v>112.02615</v>
          </cell>
          <cell r="W37">
            <v>217.38045400000001</v>
          </cell>
          <cell r="X37">
            <v>153.69368399999996</v>
          </cell>
          <cell r="Y37">
            <v>128.29384400000001</v>
          </cell>
          <cell r="Z37">
            <v>137.591353</v>
          </cell>
          <cell r="AA37">
            <v>236.00959800000001</v>
          </cell>
          <cell r="AB37">
            <v>120.55598900000001</v>
          </cell>
          <cell r="AC37">
            <v>347.82805299999995</v>
          </cell>
          <cell r="AD37">
            <v>154.89558999999997</v>
          </cell>
          <cell r="AE37">
            <v>142.17858799999999</v>
          </cell>
          <cell r="AF37">
            <v>239.495271</v>
          </cell>
        </row>
        <row r="39">
          <cell r="D39">
            <v>11.364790000000001</v>
          </cell>
          <cell r="E39">
            <v>0</v>
          </cell>
          <cell r="F39">
            <v>0</v>
          </cell>
          <cell r="G39">
            <v>0.72821000000000002</v>
          </cell>
          <cell r="H39">
            <v>0</v>
          </cell>
          <cell r="I39">
            <v>0</v>
          </cell>
          <cell r="J39">
            <v>3.2127699999999999</v>
          </cell>
          <cell r="K39">
            <v>0</v>
          </cell>
          <cell r="L39">
            <v>0</v>
          </cell>
          <cell r="M39">
            <v>0</v>
          </cell>
          <cell r="N39">
            <v>0</v>
          </cell>
          <cell r="O39">
            <v>5.4383299999999997</v>
          </cell>
          <cell r="P39">
            <v>0</v>
          </cell>
          <cell r="Q39">
            <v>0</v>
          </cell>
          <cell r="R39">
            <v>0</v>
          </cell>
          <cell r="S39">
            <v>0</v>
          </cell>
          <cell r="T39">
            <v>0</v>
          </cell>
          <cell r="U39">
            <v>0</v>
          </cell>
          <cell r="V39">
            <v>2.6079999999999999E-2</v>
          </cell>
          <cell r="W39">
            <v>0</v>
          </cell>
          <cell r="X39">
            <v>0</v>
          </cell>
          <cell r="Y39">
            <v>0</v>
          </cell>
          <cell r="Z39">
            <v>0.3</v>
          </cell>
          <cell r="AA39">
            <v>0</v>
          </cell>
          <cell r="AB39">
            <v>0</v>
          </cell>
          <cell r="AC39">
            <v>1.6593999999999998</v>
          </cell>
          <cell r="AD39">
            <v>0</v>
          </cell>
          <cell r="AE39">
            <v>0</v>
          </cell>
          <cell r="AF39">
            <v>0</v>
          </cell>
        </row>
        <row r="40">
          <cell r="D40">
            <v>3.9933269999999998</v>
          </cell>
          <cell r="E40">
            <v>0</v>
          </cell>
          <cell r="F40">
            <v>0</v>
          </cell>
          <cell r="G40">
            <v>2.2015899999999999</v>
          </cell>
          <cell r="H40">
            <v>0.64910000000000001</v>
          </cell>
          <cell r="I40">
            <v>0.98573699999999997</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0.15690000000000001</v>
          </cell>
          <cell r="AD40">
            <v>0</v>
          </cell>
          <cell r="AE40">
            <v>0</v>
          </cell>
          <cell r="AF40">
            <v>0</v>
          </cell>
        </row>
        <row r="41">
          <cell r="D41">
            <v>50</v>
          </cell>
          <cell r="E41">
            <v>17.080000000000002</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27.74</v>
          </cell>
          <cell r="Z41">
            <v>0</v>
          </cell>
          <cell r="AA41">
            <v>0</v>
          </cell>
          <cell r="AB41">
            <v>0</v>
          </cell>
          <cell r="AC41">
            <v>0</v>
          </cell>
          <cell r="AD41">
            <v>5.18</v>
          </cell>
          <cell r="AE41">
            <v>0</v>
          </cell>
          <cell r="AF41">
            <v>0</v>
          </cell>
        </row>
        <row r="42">
          <cell r="D42">
            <v>122.34678700000001</v>
          </cell>
          <cell r="E42">
            <v>48.698577</v>
          </cell>
          <cell r="F42">
            <v>18.87434</v>
          </cell>
          <cell r="G42">
            <v>0</v>
          </cell>
          <cell r="H42">
            <v>0</v>
          </cell>
          <cell r="I42">
            <v>0</v>
          </cell>
          <cell r="J42">
            <v>0</v>
          </cell>
          <cell r="K42">
            <v>0</v>
          </cell>
          <cell r="L42">
            <v>0</v>
          </cell>
          <cell r="M42">
            <v>0</v>
          </cell>
          <cell r="N42">
            <v>0</v>
          </cell>
          <cell r="O42">
            <v>19.440239999999999</v>
          </cell>
          <cell r="P42">
            <v>1.5</v>
          </cell>
          <cell r="Q42">
            <v>0</v>
          </cell>
          <cell r="R42">
            <v>0</v>
          </cell>
          <cell r="S42">
            <v>0</v>
          </cell>
          <cell r="T42">
            <v>0</v>
          </cell>
          <cell r="U42">
            <v>0</v>
          </cell>
          <cell r="V42">
            <v>0</v>
          </cell>
          <cell r="W42">
            <v>0</v>
          </cell>
          <cell r="X42">
            <v>0</v>
          </cell>
          <cell r="Y42">
            <v>10.974399999999999</v>
          </cell>
          <cell r="Z42">
            <v>0</v>
          </cell>
          <cell r="AA42">
            <v>0</v>
          </cell>
          <cell r="AB42">
            <v>10</v>
          </cell>
          <cell r="AC42">
            <v>0</v>
          </cell>
          <cell r="AD42">
            <v>12.859229999999998</v>
          </cell>
          <cell r="AE42">
            <v>0</v>
          </cell>
          <cell r="AF42">
            <v>0</v>
          </cell>
        </row>
        <row r="43">
          <cell r="D43">
            <v>117.70869199999999</v>
          </cell>
          <cell r="E43">
            <v>0.64502599999999999</v>
          </cell>
          <cell r="F43">
            <v>18.748760000000001</v>
          </cell>
          <cell r="G43">
            <v>4.3827100000000003</v>
          </cell>
          <cell r="H43">
            <v>9.3060539999999996</v>
          </cell>
          <cell r="I43">
            <v>4.9511770000000004</v>
          </cell>
          <cell r="J43">
            <v>0.25191000000000002</v>
          </cell>
          <cell r="K43">
            <v>7.9557039999999999</v>
          </cell>
          <cell r="L43">
            <v>0.62580999999999998</v>
          </cell>
          <cell r="M43">
            <v>3.8613000000000001E-2</v>
          </cell>
          <cell r="N43">
            <v>0.57733699999999999</v>
          </cell>
          <cell r="O43">
            <v>0.61514000000000002</v>
          </cell>
          <cell r="P43">
            <v>0.99149699999999996</v>
          </cell>
          <cell r="Q43">
            <v>6.8199999999998817E-4</v>
          </cell>
          <cell r="R43">
            <v>0.27705999999999997</v>
          </cell>
          <cell r="S43">
            <v>2.9107419999999995</v>
          </cell>
          <cell r="T43">
            <v>24.071612999999999</v>
          </cell>
          <cell r="U43">
            <v>6.4078999999999997E-2</v>
          </cell>
          <cell r="V43">
            <v>3.2446000000000002</v>
          </cell>
          <cell r="W43">
            <v>0.95354500000000009</v>
          </cell>
          <cell r="X43">
            <v>0.17482700000000001</v>
          </cell>
          <cell r="Y43">
            <v>0</v>
          </cell>
          <cell r="Z43">
            <v>4.3499299999999996</v>
          </cell>
          <cell r="AA43">
            <v>0.59195799999999998</v>
          </cell>
          <cell r="AB43">
            <v>0.69974000000000003</v>
          </cell>
          <cell r="AC43">
            <v>15.024923000000001</v>
          </cell>
          <cell r="AD43">
            <v>5.5637600000000003</v>
          </cell>
          <cell r="AE43">
            <v>0.96608499999999997</v>
          </cell>
          <cell r="AF43">
            <v>9.7254100000000001</v>
          </cell>
        </row>
        <row r="44">
          <cell r="D44">
            <v>49.147823000000002</v>
          </cell>
          <cell r="E44">
            <v>0.77386699999999997</v>
          </cell>
          <cell r="F44">
            <v>1.05768</v>
          </cell>
          <cell r="G44">
            <v>0.31814999999999999</v>
          </cell>
          <cell r="H44">
            <v>1.4713769999999999</v>
          </cell>
          <cell r="I44">
            <v>2.9515E-2</v>
          </cell>
          <cell r="J44">
            <v>3.77563</v>
          </cell>
          <cell r="K44">
            <v>2.149991</v>
          </cell>
          <cell r="L44">
            <v>0.90620999999999996</v>
          </cell>
          <cell r="M44">
            <v>7.3174849999999996</v>
          </cell>
          <cell r="N44">
            <v>0</v>
          </cell>
          <cell r="O44">
            <v>0.32301999999999997</v>
          </cell>
          <cell r="P44">
            <v>2.1445409999999998</v>
          </cell>
          <cell r="Q44">
            <v>0.186219</v>
          </cell>
          <cell r="R44">
            <v>0</v>
          </cell>
          <cell r="S44">
            <v>0</v>
          </cell>
          <cell r="T44">
            <v>2.4662160000000002</v>
          </cell>
          <cell r="U44">
            <v>0</v>
          </cell>
          <cell r="V44">
            <v>5.0887599999999997</v>
          </cell>
          <cell r="W44">
            <v>0</v>
          </cell>
          <cell r="X44">
            <v>0</v>
          </cell>
          <cell r="Y44">
            <v>0.66213699999999998</v>
          </cell>
          <cell r="Z44">
            <v>11.548819999999999</v>
          </cell>
          <cell r="AA44">
            <v>0.24376800000000001</v>
          </cell>
          <cell r="AB44">
            <v>0.25667999999999996</v>
          </cell>
          <cell r="AC44">
            <v>2.3786999999999989E-2</v>
          </cell>
          <cell r="AD44">
            <v>6.33033</v>
          </cell>
          <cell r="AE44">
            <v>0</v>
          </cell>
          <cell r="AF44">
            <v>2.0736400000000001</v>
          </cell>
        </row>
        <row r="45">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row>
        <row r="46">
          <cell r="D46">
            <v>21.415455999999999</v>
          </cell>
          <cell r="E46">
            <v>0</v>
          </cell>
          <cell r="F46">
            <v>0</v>
          </cell>
          <cell r="G46">
            <v>0</v>
          </cell>
          <cell r="H46">
            <v>2.7448419999999998</v>
          </cell>
          <cell r="I46">
            <v>0</v>
          </cell>
          <cell r="J46">
            <v>0</v>
          </cell>
          <cell r="K46">
            <v>0</v>
          </cell>
          <cell r="L46">
            <v>0</v>
          </cell>
          <cell r="M46">
            <v>0</v>
          </cell>
          <cell r="N46">
            <v>7.5689320000000002</v>
          </cell>
          <cell r="O46">
            <v>0</v>
          </cell>
          <cell r="P46">
            <v>0</v>
          </cell>
          <cell r="Q46">
            <v>0</v>
          </cell>
          <cell r="R46">
            <v>0</v>
          </cell>
          <cell r="S46">
            <v>0</v>
          </cell>
          <cell r="T46">
            <v>0</v>
          </cell>
          <cell r="U46">
            <v>0</v>
          </cell>
          <cell r="V46">
            <v>0</v>
          </cell>
          <cell r="W46">
            <v>0</v>
          </cell>
          <cell r="X46">
            <v>0</v>
          </cell>
          <cell r="Y46">
            <v>0</v>
          </cell>
          <cell r="Z46">
            <v>7.7525899999999996</v>
          </cell>
          <cell r="AA46">
            <v>0</v>
          </cell>
          <cell r="AB46">
            <v>0</v>
          </cell>
          <cell r="AC46">
            <v>1.2910119999999998</v>
          </cell>
          <cell r="AD46">
            <v>2.0580799999999999</v>
          </cell>
          <cell r="AE46">
            <v>0</v>
          </cell>
          <cell r="AF46">
            <v>0</v>
          </cell>
        </row>
        <row r="47">
          <cell r="D47">
            <v>2293.022187</v>
          </cell>
          <cell r="E47">
            <v>83.481725999999995</v>
          </cell>
          <cell r="F47">
            <v>132.72122000000002</v>
          </cell>
          <cell r="G47">
            <v>79.192149999999998</v>
          </cell>
          <cell r="H47">
            <v>55.412380999999989</v>
          </cell>
          <cell r="I47">
            <v>102.197112</v>
          </cell>
          <cell r="J47">
            <v>52.150380000000006</v>
          </cell>
          <cell r="K47">
            <v>93.006077999999988</v>
          </cell>
          <cell r="L47">
            <v>86.905640000000005</v>
          </cell>
          <cell r="M47">
            <v>69.615687000000023</v>
          </cell>
          <cell r="N47">
            <v>113.59773300000001</v>
          </cell>
          <cell r="O47">
            <v>99.538827999999967</v>
          </cell>
          <cell r="P47">
            <v>53.260592999999993</v>
          </cell>
          <cell r="Q47">
            <v>64.512219999999985</v>
          </cell>
          <cell r="R47">
            <v>74.534840000000003</v>
          </cell>
          <cell r="S47">
            <v>108.75578999999998</v>
          </cell>
          <cell r="T47">
            <v>57.179480999999996</v>
          </cell>
          <cell r="U47">
            <v>70.450065999999993</v>
          </cell>
          <cell r="V47">
            <v>59.6372</v>
          </cell>
          <cell r="W47">
            <v>108.17144400000001</v>
          </cell>
          <cell r="X47">
            <v>105.84495799999999</v>
          </cell>
          <cell r="Y47">
            <v>42.635024000000008</v>
          </cell>
          <cell r="Z47">
            <v>77.995950000000008</v>
          </cell>
          <cell r="AA47">
            <v>51.144331999999999</v>
          </cell>
          <cell r="AB47">
            <v>59.069670000000009</v>
          </cell>
          <cell r="AC47">
            <v>111.93015999999999</v>
          </cell>
          <cell r="AD47">
            <v>74.679999999999993</v>
          </cell>
          <cell r="AE47">
            <v>95.54692399999999</v>
          </cell>
          <cell r="AF47">
            <v>109.85459999999998</v>
          </cell>
        </row>
        <row r="49">
          <cell r="D49">
            <v>1197.640075</v>
          </cell>
          <cell r="E49">
            <v>46.676971999999999</v>
          </cell>
          <cell r="F49">
            <v>98.810629999999989</v>
          </cell>
          <cell r="G49">
            <v>42.36486</v>
          </cell>
          <cell r="H49">
            <v>29.246898000000002</v>
          </cell>
          <cell r="I49">
            <v>52.408004999999996</v>
          </cell>
          <cell r="J49">
            <v>15.00573</v>
          </cell>
          <cell r="K49">
            <v>35.596196999999997</v>
          </cell>
          <cell r="L49">
            <v>42.722630000000002</v>
          </cell>
          <cell r="M49">
            <v>32.420321000000001</v>
          </cell>
          <cell r="N49">
            <v>43.458419000000006</v>
          </cell>
          <cell r="O49">
            <v>56.522009999999995</v>
          </cell>
          <cell r="P49">
            <v>21.410100999999997</v>
          </cell>
          <cell r="Q49">
            <v>38.088008000000002</v>
          </cell>
          <cell r="R49">
            <v>35.076050000000002</v>
          </cell>
          <cell r="S49">
            <v>48.726086000000002</v>
          </cell>
          <cell r="T49">
            <v>35.941077</v>
          </cell>
          <cell r="U49">
            <v>30.378298999999998</v>
          </cell>
          <cell r="V49">
            <v>34.05603</v>
          </cell>
          <cell r="W49">
            <v>64.202373000000009</v>
          </cell>
          <cell r="X49">
            <v>49.209202999999995</v>
          </cell>
          <cell r="Y49">
            <v>23.703662000000001</v>
          </cell>
          <cell r="Z49">
            <v>46.296310000000005</v>
          </cell>
          <cell r="AA49">
            <v>23.427741000000001</v>
          </cell>
          <cell r="AB49">
            <v>39.22278</v>
          </cell>
          <cell r="AC49">
            <v>63.785046000000001</v>
          </cell>
          <cell r="AD49">
            <v>47.658760000000001</v>
          </cell>
          <cell r="AE49">
            <v>48.298527000000007</v>
          </cell>
          <cell r="AF49">
            <v>52.927349999999997</v>
          </cell>
        </row>
        <row r="50">
          <cell r="D50">
            <v>709.98395499999992</v>
          </cell>
          <cell r="E50">
            <v>21.703706999999998</v>
          </cell>
          <cell r="F50">
            <v>10.60735</v>
          </cell>
          <cell r="G50">
            <v>14.362500000000001</v>
          </cell>
          <cell r="H50">
            <v>15.902025</v>
          </cell>
          <cell r="I50">
            <v>31.963550000000001</v>
          </cell>
          <cell r="J50">
            <v>28.58963</v>
          </cell>
          <cell r="K50">
            <v>47.165679000000004</v>
          </cell>
          <cell r="L50">
            <v>31.673460000000002</v>
          </cell>
          <cell r="M50">
            <v>23.253366</v>
          </cell>
          <cell r="N50">
            <v>54.331057000000001</v>
          </cell>
          <cell r="O50">
            <v>14.57841</v>
          </cell>
          <cell r="P50">
            <v>23.199905999999999</v>
          </cell>
          <cell r="Q50">
            <v>15.710429999999999</v>
          </cell>
          <cell r="R50">
            <v>28.569339999999997</v>
          </cell>
          <cell r="S50">
            <v>51.890535</v>
          </cell>
          <cell r="T50">
            <v>8.803094999999999</v>
          </cell>
          <cell r="U50">
            <v>26.667366999999999</v>
          </cell>
          <cell r="V50">
            <v>5.5497499999999995</v>
          </cell>
          <cell r="W50">
            <v>28.345216999999998</v>
          </cell>
          <cell r="X50">
            <v>43.311891000000003</v>
          </cell>
          <cell r="Y50">
            <v>10.099133999999999</v>
          </cell>
          <cell r="Z50">
            <v>21.496739999999999</v>
          </cell>
          <cell r="AA50">
            <v>19.664290999999999</v>
          </cell>
          <cell r="AB50">
            <v>8.8995899999999999</v>
          </cell>
          <cell r="AC50">
            <v>32.747658000000001</v>
          </cell>
          <cell r="AD50">
            <v>14.904920000000001</v>
          </cell>
          <cell r="AE50">
            <v>36.075676999999999</v>
          </cell>
          <cell r="AF50">
            <v>39.917679999999997</v>
          </cell>
        </row>
        <row r="51">
          <cell r="D51">
            <v>35.147088000000004</v>
          </cell>
          <cell r="E51">
            <v>1.0543100000000001</v>
          </cell>
          <cell r="F51">
            <v>0.37297000000000002</v>
          </cell>
          <cell r="G51">
            <v>1.52694</v>
          </cell>
          <cell r="H51">
            <v>0.16019900000000001</v>
          </cell>
          <cell r="I51">
            <v>1.0541430000000001</v>
          </cell>
          <cell r="J51">
            <v>2.27779</v>
          </cell>
          <cell r="K51">
            <v>1.037914</v>
          </cell>
          <cell r="L51">
            <v>1.45217</v>
          </cell>
          <cell r="M51">
            <v>1.9157439999999999</v>
          </cell>
          <cell r="N51">
            <v>2.1367780000000001</v>
          </cell>
          <cell r="O51">
            <v>0.18435000000000001</v>
          </cell>
          <cell r="P51">
            <v>0.96037100000000009</v>
          </cell>
          <cell r="Q51">
            <v>1.11303</v>
          </cell>
          <cell r="R51">
            <v>1.0644899999999999</v>
          </cell>
          <cell r="S51">
            <v>0.81344700000000003</v>
          </cell>
          <cell r="T51">
            <v>1.6115279999999998</v>
          </cell>
          <cell r="U51">
            <v>0.64209799999999995</v>
          </cell>
          <cell r="V51">
            <v>0.10134</v>
          </cell>
          <cell r="W51">
            <v>2.637</v>
          </cell>
          <cell r="X51">
            <v>1.1384730000000001</v>
          </cell>
          <cell r="Y51">
            <v>1.660547</v>
          </cell>
          <cell r="Z51">
            <v>1.52773</v>
          </cell>
          <cell r="AA51">
            <v>0.54858400000000007</v>
          </cell>
          <cell r="AB51">
            <v>0.37021999999999999</v>
          </cell>
          <cell r="AC51">
            <v>2.304916</v>
          </cell>
          <cell r="AD51">
            <v>1.8025199999999999</v>
          </cell>
          <cell r="AE51">
            <v>1.314176</v>
          </cell>
          <cell r="AF51">
            <v>2.3633099999999998</v>
          </cell>
        </row>
        <row r="52">
          <cell r="D52">
            <v>8.6500049999999984</v>
          </cell>
          <cell r="E52">
            <v>0.23119700000000001</v>
          </cell>
          <cell r="F52">
            <v>0.17655000000000001</v>
          </cell>
          <cell r="G52">
            <v>2.2882600000000002</v>
          </cell>
          <cell r="H52">
            <v>0.109502</v>
          </cell>
          <cell r="I52">
            <v>0.43449300000000002</v>
          </cell>
          <cell r="J52">
            <v>5.6160000000000002E-2</v>
          </cell>
          <cell r="K52">
            <v>0.18571299999999999</v>
          </cell>
          <cell r="L52">
            <v>0.19156000000000001</v>
          </cell>
          <cell r="M52">
            <v>0.24681600000000001</v>
          </cell>
          <cell r="N52">
            <v>0.13577400000000001</v>
          </cell>
          <cell r="O52">
            <v>0.32657000000000003</v>
          </cell>
          <cell r="P52">
            <v>0.248525</v>
          </cell>
          <cell r="Q52">
            <v>0.29053400000000001</v>
          </cell>
          <cell r="R52">
            <v>0.13511000000000001</v>
          </cell>
          <cell r="S52">
            <v>0.188669</v>
          </cell>
          <cell r="T52">
            <v>0.15042700000000001</v>
          </cell>
          <cell r="U52">
            <v>0.57972299999999999</v>
          </cell>
          <cell r="V52">
            <v>7.5939999999999994E-2</v>
          </cell>
          <cell r="W52">
            <v>0.77237</v>
          </cell>
          <cell r="X52">
            <v>0.13508500000000001</v>
          </cell>
          <cell r="Y52">
            <v>8.4680000000000005E-2</v>
          </cell>
          <cell r="Z52">
            <v>0.26358999999999999</v>
          </cell>
          <cell r="AA52">
            <v>0.187365</v>
          </cell>
          <cell r="AB52">
            <v>0.26541999999999999</v>
          </cell>
          <cell r="AC52">
            <v>0.14749300000000001</v>
          </cell>
          <cell r="AD52">
            <v>0.18218999999999999</v>
          </cell>
          <cell r="AE52">
            <v>0.11613900000000001</v>
          </cell>
          <cell r="AF52">
            <v>0.44414999999999999</v>
          </cell>
        </row>
        <row r="53">
          <cell r="D53">
            <v>121.672855</v>
          </cell>
          <cell r="E53">
            <v>2.8352789999999999</v>
          </cell>
          <cell r="F53">
            <v>8.9352099999999997</v>
          </cell>
          <cell r="G53">
            <v>8.9080700000000004</v>
          </cell>
          <cell r="H53">
            <v>3.9744839999999999</v>
          </cell>
          <cell r="I53">
            <v>4.925421</v>
          </cell>
          <cell r="J53">
            <v>2.8645</v>
          </cell>
          <cell r="K53">
            <v>2.6186959999999999</v>
          </cell>
          <cell r="L53">
            <v>2.77366</v>
          </cell>
          <cell r="M53">
            <v>5.6998379999999997</v>
          </cell>
          <cell r="N53">
            <v>4.0441959999999995</v>
          </cell>
          <cell r="O53">
            <v>9.3011700000000008</v>
          </cell>
          <cell r="P53">
            <v>3.0322420000000001</v>
          </cell>
          <cell r="Q53">
            <v>3.483765</v>
          </cell>
          <cell r="R53">
            <v>4.2477999999999998</v>
          </cell>
          <cell r="S53">
            <v>2.361183</v>
          </cell>
          <cell r="T53">
            <v>6.8041229999999997</v>
          </cell>
          <cell r="U53">
            <v>4.6067679999999998</v>
          </cell>
          <cell r="V53">
            <v>2.8729200000000001</v>
          </cell>
          <cell r="W53">
            <v>4.3735010000000001</v>
          </cell>
          <cell r="X53">
            <v>4.0602859999999996</v>
          </cell>
          <cell r="Y53">
            <v>3.0985130000000001</v>
          </cell>
          <cell r="Z53">
            <v>2.4360599999999999</v>
          </cell>
          <cell r="AA53">
            <v>1.968952</v>
          </cell>
          <cell r="AB53">
            <v>2.70906</v>
          </cell>
          <cell r="AC53">
            <v>5.4443000000000001</v>
          </cell>
          <cell r="AD53">
            <v>5.74892</v>
          </cell>
          <cell r="AE53">
            <v>3.391448</v>
          </cell>
          <cell r="AF53">
            <v>4.1524900000000002</v>
          </cell>
        </row>
        <row r="54">
          <cell r="D54">
            <v>26.806588999999999</v>
          </cell>
          <cell r="E54">
            <v>1.552548</v>
          </cell>
          <cell r="F54">
            <v>0.33864</v>
          </cell>
          <cell r="G54">
            <v>4.19123</v>
          </cell>
          <cell r="H54">
            <v>1.297415</v>
          </cell>
          <cell r="I54">
            <v>1.3047150000000001</v>
          </cell>
          <cell r="J54">
            <v>0</v>
          </cell>
          <cell r="K54">
            <v>0.86934599999999995</v>
          </cell>
          <cell r="L54">
            <v>0</v>
          </cell>
          <cell r="M54">
            <v>0</v>
          </cell>
          <cell r="N54">
            <v>2.2637000000000001E-2</v>
          </cell>
          <cell r="O54">
            <v>0.96869000000000005</v>
          </cell>
          <cell r="P54">
            <v>1.006791</v>
          </cell>
          <cell r="Q54">
            <v>1.238302</v>
          </cell>
          <cell r="R54">
            <v>1.74387</v>
          </cell>
          <cell r="S54">
            <v>1.586927</v>
          </cell>
          <cell r="T54">
            <v>0.95536599999999994</v>
          </cell>
          <cell r="U54">
            <v>2.000159</v>
          </cell>
          <cell r="V54">
            <v>1.4207700000000001</v>
          </cell>
          <cell r="W54">
            <v>0.93511699999999998</v>
          </cell>
          <cell r="X54">
            <v>1.1202350000000001</v>
          </cell>
          <cell r="Y54">
            <v>0</v>
          </cell>
          <cell r="Z54">
            <v>0</v>
          </cell>
          <cell r="AA54">
            <v>1.445344</v>
          </cell>
          <cell r="AB54">
            <v>1.5459000000000001</v>
          </cell>
          <cell r="AC54">
            <v>1.2625869999999999</v>
          </cell>
          <cell r="AD54">
            <v>0</v>
          </cell>
          <cell r="AE54">
            <v>0</v>
          </cell>
          <cell r="AF54">
            <v>0</v>
          </cell>
        </row>
        <row r="55">
          <cell r="D55">
            <v>7.7572950000000027</v>
          </cell>
          <cell r="E55">
            <v>3.9444409999999999</v>
          </cell>
          <cell r="F55">
            <v>0.56557000000000002</v>
          </cell>
          <cell r="G55">
            <v>2.2100000000000002E-2</v>
          </cell>
          <cell r="H55">
            <v>1.9723000000000001E-2</v>
          </cell>
          <cell r="I55">
            <v>7.3030999999999999E-2</v>
          </cell>
          <cell r="J55">
            <v>3.3300000000000003E-2</v>
          </cell>
          <cell r="K55">
            <v>1.2171959999999999</v>
          </cell>
          <cell r="L55">
            <v>3.4819999999999997E-2</v>
          </cell>
          <cell r="M55">
            <v>2.7460999999999999E-2</v>
          </cell>
          <cell r="N55">
            <v>0.15235799999999999</v>
          </cell>
          <cell r="O55">
            <v>4.7230000000000001E-2</v>
          </cell>
          <cell r="P55">
            <v>0.20926400000000001</v>
          </cell>
          <cell r="Q55">
            <v>8.0308000000000004E-2</v>
          </cell>
          <cell r="R55">
            <v>0.22939999999999999</v>
          </cell>
          <cell r="S55">
            <v>7.9274999999999998E-2</v>
          </cell>
          <cell r="T55">
            <v>3.6034999999999998E-2</v>
          </cell>
          <cell r="U55">
            <v>2.5307E-2</v>
          </cell>
          <cell r="V55">
            <v>9.1590000000000005E-2</v>
          </cell>
          <cell r="W55">
            <v>0.47786600000000001</v>
          </cell>
          <cell r="X55">
            <v>8.0169999999999998E-3</v>
          </cell>
          <cell r="Y55">
            <v>7.9579999999999998E-3</v>
          </cell>
          <cell r="Z55">
            <v>7.8400000000000015E-3</v>
          </cell>
          <cell r="AA55">
            <v>3.0210999999999998E-2</v>
          </cell>
          <cell r="AB55">
            <v>2.2280000000000001E-2</v>
          </cell>
          <cell r="AC55">
            <v>0.12948699999999999</v>
          </cell>
          <cell r="AD55">
            <v>2.9440000000000001E-2</v>
          </cell>
          <cell r="AE55">
            <v>7.7617000000000005E-2</v>
          </cell>
          <cell r="AF55">
            <v>7.8170000000000003E-2</v>
          </cell>
        </row>
        <row r="56">
          <cell r="D56">
            <v>0.91180299999999992</v>
          </cell>
          <cell r="E56">
            <v>1.9855999999999999E-2</v>
          </cell>
          <cell r="F56">
            <v>8.8609999999999994E-2</v>
          </cell>
          <cell r="G56">
            <v>9.8629999999999995E-2</v>
          </cell>
          <cell r="H56">
            <v>2.8376999999999999E-2</v>
          </cell>
          <cell r="I56">
            <v>7.2304999999999994E-2</v>
          </cell>
          <cell r="J56">
            <v>4.1279999999999997E-2</v>
          </cell>
          <cell r="K56">
            <v>0</v>
          </cell>
          <cell r="L56">
            <v>1.915E-2</v>
          </cell>
          <cell r="M56">
            <v>2.8008000000000002E-2</v>
          </cell>
          <cell r="N56">
            <v>7.5313000000000005E-2</v>
          </cell>
          <cell r="O56">
            <v>2.265E-2</v>
          </cell>
          <cell r="P56">
            <v>6.0733000000000002E-2</v>
          </cell>
          <cell r="Q56">
            <v>1.9713999999999999E-2</v>
          </cell>
          <cell r="R56">
            <v>2.0959999999999999E-2</v>
          </cell>
          <cell r="S56">
            <v>2.4924000000000002E-2</v>
          </cell>
          <cell r="T56">
            <v>1.8922000000000001E-2</v>
          </cell>
          <cell r="U56">
            <v>3.6627E-2</v>
          </cell>
          <cell r="V56">
            <v>0</v>
          </cell>
          <cell r="W56">
            <v>4.9579999999999999E-2</v>
          </cell>
          <cell r="X56">
            <v>2.0634E-2</v>
          </cell>
          <cell r="Y56">
            <v>1.7394E-2</v>
          </cell>
          <cell r="Z56">
            <v>1.495E-2</v>
          </cell>
          <cell r="AA56">
            <v>2.5819000000000002E-2</v>
          </cell>
          <cell r="AB56">
            <v>1.8030000000000001E-2</v>
          </cell>
          <cell r="AC56">
            <v>3.0853999999999999E-2</v>
          </cell>
          <cell r="AD56">
            <v>2.3449999999999999E-2</v>
          </cell>
          <cell r="AE56">
            <v>2.4563000000000001E-2</v>
          </cell>
          <cell r="AF56">
            <v>1.0469999999999998E-2</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row>
        <row r="58">
          <cell r="D58">
            <v>9.7575360000000018</v>
          </cell>
          <cell r="E58">
            <v>0</v>
          </cell>
          <cell r="F58">
            <v>0.80989</v>
          </cell>
          <cell r="G58">
            <v>0</v>
          </cell>
          <cell r="H58">
            <v>0.72525799999999996</v>
          </cell>
          <cell r="I58">
            <v>1.478183</v>
          </cell>
          <cell r="J58">
            <v>0.43614000000000003</v>
          </cell>
          <cell r="K58">
            <v>6.1053999999999997E-2</v>
          </cell>
          <cell r="L58">
            <v>0</v>
          </cell>
          <cell r="M58">
            <v>0</v>
          </cell>
          <cell r="N58">
            <v>0.81287200000000004</v>
          </cell>
          <cell r="O58">
            <v>1.28959</v>
          </cell>
          <cell r="P58">
            <v>0</v>
          </cell>
          <cell r="Q58">
            <v>0</v>
          </cell>
          <cell r="R58">
            <v>0</v>
          </cell>
          <cell r="S58">
            <v>0</v>
          </cell>
          <cell r="T58">
            <v>0</v>
          </cell>
          <cell r="U58">
            <v>0</v>
          </cell>
          <cell r="V58">
            <v>0</v>
          </cell>
          <cell r="W58">
            <v>0.31279400000000002</v>
          </cell>
          <cell r="X58">
            <v>0.43334800000000001</v>
          </cell>
          <cell r="Y58">
            <v>0</v>
          </cell>
          <cell r="Z58">
            <v>2.8655300000000001</v>
          </cell>
          <cell r="AA58">
            <v>0</v>
          </cell>
          <cell r="AB58">
            <v>8.7550000000000003E-2</v>
          </cell>
          <cell r="AC58">
            <v>0</v>
          </cell>
          <cell r="AD58">
            <v>0</v>
          </cell>
          <cell r="AE58">
            <v>0.35985699999999998</v>
          </cell>
          <cell r="AF58">
            <v>8.5470000000000004E-2</v>
          </cell>
        </row>
        <row r="59">
          <cell r="D59">
            <v>11.224062</v>
          </cell>
          <cell r="E59">
            <v>0.85396800000000006</v>
          </cell>
          <cell r="F59">
            <v>1.45703</v>
          </cell>
          <cell r="G59">
            <v>0.51065000000000005</v>
          </cell>
          <cell r="H59">
            <v>0.15831100000000001</v>
          </cell>
          <cell r="I59">
            <v>0.50824899999999995</v>
          </cell>
          <cell r="J59">
            <v>0.38059999999999999</v>
          </cell>
          <cell r="K59">
            <v>9.9701999999999999E-2</v>
          </cell>
          <cell r="L59">
            <v>0.20807</v>
          </cell>
          <cell r="M59">
            <v>0.69027499999999997</v>
          </cell>
          <cell r="N59">
            <v>0.32654499999999997</v>
          </cell>
          <cell r="O59">
            <v>0.28553000000000001</v>
          </cell>
          <cell r="P59">
            <v>0.206765</v>
          </cell>
          <cell r="Q59">
            <v>0.11164200000000002</v>
          </cell>
          <cell r="R59">
            <v>0.84648999999999996</v>
          </cell>
          <cell r="S59">
            <v>0.12257999999999999</v>
          </cell>
          <cell r="T59">
            <v>0.200049</v>
          </cell>
          <cell r="U59">
            <v>0.16311500000000001</v>
          </cell>
          <cell r="V59">
            <v>1.01972</v>
          </cell>
          <cell r="W59">
            <v>0.73400100000000001</v>
          </cell>
          <cell r="X59">
            <v>0.25441200000000003</v>
          </cell>
          <cell r="Y59">
            <v>9.1429000000000038E-2</v>
          </cell>
          <cell r="Z59">
            <v>0.20393</v>
          </cell>
          <cell r="AA59">
            <v>0.19087200000000001</v>
          </cell>
          <cell r="AB59">
            <v>0.24654000000000001</v>
          </cell>
          <cell r="AC59">
            <v>0.29996200000000001</v>
          </cell>
          <cell r="AD59">
            <v>0.18248</v>
          </cell>
          <cell r="AE59">
            <v>0.50848499999999996</v>
          </cell>
          <cell r="AF59">
            <v>0.36265999999999998</v>
          </cell>
        </row>
        <row r="60">
          <cell r="D60">
            <v>13.479653999999998</v>
          </cell>
          <cell r="E60">
            <v>0</v>
          </cell>
          <cell r="F60">
            <v>0</v>
          </cell>
          <cell r="G60">
            <v>0.23121</v>
          </cell>
          <cell r="H60">
            <v>0.729383</v>
          </cell>
          <cell r="I60">
            <v>2.017903</v>
          </cell>
          <cell r="J60">
            <v>0.50283</v>
          </cell>
          <cell r="K60">
            <v>0.63315200000000005</v>
          </cell>
          <cell r="L60">
            <v>0.89495000000000002</v>
          </cell>
          <cell r="M60">
            <v>0.52668400000000004</v>
          </cell>
          <cell r="N60">
            <v>0.74152799999999996</v>
          </cell>
          <cell r="O60">
            <v>1.164018</v>
          </cell>
          <cell r="P60">
            <v>0.33660000000000001</v>
          </cell>
          <cell r="Q60">
            <v>0.54862299999999997</v>
          </cell>
          <cell r="R60">
            <v>0.15457000000000001</v>
          </cell>
          <cell r="S60">
            <v>9.4257999999999995E-2</v>
          </cell>
          <cell r="T60">
            <v>0.27128999999999998</v>
          </cell>
          <cell r="U60">
            <v>0.65449299999999999</v>
          </cell>
          <cell r="V60">
            <v>0</v>
          </cell>
          <cell r="W60">
            <v>0.34046799999999999</v>
          </cell>
          <cell r="X60">
            <v>0.19777600000000001</v>
          </cell>
          <cell r="Y60">
            <v>0.36802499999999999</v>
          </cell>
          <cell r="Z60">
            <v>0.80149000000000004</v>
          </cell>
          <cell r="AA60">
            <v>0.32888600000000001</v>
          </cell>
          <cell r="AB60">
            <v>0.52778000000000003</v>
          </cell>
          <cell r="AC60">
            <v>0.32244600000000001</v>
          </cell>
          <cell r="AD60">
            <v>0.65044000000000002</v>
          </cell>
          <cell r="AE60">
            <v>0.23123099999999999</v>
          </cell>
          <cell r="AF60">
            <v>0.20962</v>
          </cell>
        </row>
        <row r="61">
          <cell r="D61">
            <v>115.59888499999998</v>
          </cell>
          <cell r="E61">
            <v>4.1515430000000002</v>
          </cell>
          <cell r="F61">
            <v>8.1887100000000004</v>
          </cell>
          <cell r="G61">
            <v>3.90408</v>
          </cell>
          <cell r="H61">
            <v>3.0608059999999999</v>
          </cell>
          <cell r="I61">
            <v>5.9149089999999998</v>
          </cell>
          <cell r="J61">
            <v>1.3324</v>
          </cell>
          <cell r="K61">
            <v>3.3070909999999998</v>
          </cell>
          <cell r="L61">
            <v>6.4893599999999996</v>
          </cell>
          <cell r="M61">
            <v>4.5259590000000003</v>
          </cell>
          <cell r="N61">
            <v>7.3602559999999997</v>
          </cell>
          <cell r="O61">
            <v>4.4446599999999998</v>
          </cell>
          <cell r="P61">
            <v>2.5523750000000001</v>
          </cell>
          <cell r="Q61">
            <v>2.8671790000000001</v>
          </cell>
          <cell r="R61">
            <v>2.0829800000000001</v>
          </cell>
          <cell r="S61">
            <v>2.8679060000000001</v>
          </cell>
          <cell r="T61">
            <v>2.3875690000000001</v>
          </cell>
          <cell r="U61">
            <v>4.69611</v>
          </cell>
          <cell r="V61">
            <v>3.7891400000000002</v>
          </cell>
          <cell r="W61">
            <v>4.6559210000000002</v>
          </cell>
          <cell r="X61">
            <v>5.1559849999999994</v>
          </cell>
          <cell r="Y61">
            <v>3.4101540000000004</v>
          </cell>
          <cell r="Z61">
            <v>2.0817799999999997</v>
          </cell>
          <cell r="AA61">
            <v>3.3262670000000001</v>
          </cell>
          <cell r="AB61">
            <v>4.8910200000000001</v>
          </cell>
          <cell r="AC61">
            <v>5.4554109999999998</v>
          </cell>
          <cell r="AD61">
            <v>3.49688</v>
          </cell>
          <cell r="AE61">
            <v>5.1492040000000001</v>
          </cell>
          <cell r="AF61">
            <v>4.0532300000000001</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row>
        <row r="64">
          <cell r="D64">
            <v>34.392384999999997</v>
          </cell>
          <cell r="E64">
            <v>0.45790500000000001</v>
          </cell>
          <cell r="F64">
            <v>2.3700600000000001</v>
          </cell>
          <cell r="G64">
            <v>0.78361999999999998</v>
          </cell>
          <cell r="H64">
            <v>0</v>
          </cell>
          <cell r="I64">
            <v>4.220500000000002E-2</v>
          </cell>
          <cell r="J64">
            <v>0.63002000000000002</v>
          </cell>
          <cell r="K64">
            <v>0.214338</v>
          </cell>
          <cell r="L64">
            <v>0.44580999999999998</v>
          </cell>
          <cell r="M64">
            <v>0.28121499999999999</v>
          </cell>
          <cell r="N64">
            <v>0</v>
          </cell>
          <cell r="O64">
            <v>10.40395</v>
          </cell>
          <cell r="P64">
            <v>3.6920000000000001E-2</v>
          </cell>
          <cell r="Q64">
            <v>0.96068500000000001</v>
          </cell>
          <cell r="R64">
            <v>0.36377999999999999</v>
          </cell>
          <cell r="S64">
            <v>0</v>
          </cell>
          <cell r="T64">
            <v>0</v>
          </cell>
          <cell r="U64">
            <v>0</v>
          </cell>
          <cell r="V64">
            <v>10.66</v>
          </cell>
          <cell r="W64">
            <v>0.33523599999999998</v>
          </cell>
          <cell r="X64">
            <v>0.79961300000000002</v>
          </cell>
          <cell r="Y64">
            <v>9.3528E-2</v>
          </cell>
          <cell r="Z64">
            <v>0</v>
          </cell>
          <cell r="AA64">
            <v>0</v>
          </cell>
          <cell r="AB64">
            <v>0.26350000000000001</v>
          </cell>
          <cell r="AC64">
            <v>0</v>
          </cell>
          <cell r="AD64">
            <v>0</v>
          </cell>
          <cell r="AE64">
            <v>0</v>
          </cell>
          <cell r="AF64">
            <v>5.25</v>
          </cell>
        </row>
        <row r="65">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row>
        <row r="66">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row>
        <row r="67">
          <cell r="D67">
            <v>15.367061999999999</v>
          </cell>
          <cell r="E67">
            <v>0.32000000000000006</v>
          </cell>
          <cell r="F67">
            <v>0.62387999999999999</v>
          </cell>
          <cell r="G67">
            <v>3.7779600000000002</v>
          </cell>
          <cell r="H67">
            <v>0</v>
          </cell>
          <cell r="I67">
            <v>0.81024599999999991</v>
          </cell>
          <cell r="J67">
            <v>0</v>
          </cell>
          <cell r="K67">
            <v>6.1837000000000003E-2</v>
          </cell>
          <cell r="L67">
            <v>0</v>
          </cell>
          <cell r="M67">
            <v>0.31666499999999997</v>
          </cell>
          <cell r="N67">
            <v>0</v>
          </cell>
          <cell r="O67">
            <v>0.56625000000000003</v>
          </cell>
          <cell r="P67">
            <v>0.18826100000000001</v>
          </cell>
          <cell r="Q67">
            <v>0</v>
          </cell>
          <cell r="R67">
            <v>0</v>
          </cell>
          <cell r="S67">
            <v>0.09</v>
          </cell>
          <cell r="T67">
            <v>0.68847199999999997</v>
          </cell>
          <cell r="U67">
            <v>5.0737999999999998E-2</v>
          </cell>
          <cell r="V67">
            <v>0.65</v>
          </cell>
          <cell r="W67">
            <v>2.6872960000000004</v>
          </cell>
          <cell r="X67">
            <v>0</v>
          </cell>
          <cell r="Y67">
            <v>0</v>
          </cell>
          <cell r="Z67">
            <v>0</v>
          </cell>
          <cell r="AA67">
            <v>0.19</v>
          </cell>
          <cell r="AB67">
            <v>2.57186</v>
          </cell>
          <cell r="AC67">
            <v>0.71</v>
          </cell>
          <cell r="AD67">
            <v>1.0575699999999999</v>
          </cell>
          <cell r="AE67">
            <v>6.0270000000000002E-3</v>
          </cell>
          <cell r="AF67">
            <v>0</v>
          </cell>
        </row>
        <row r="68">
          <cell r="D68">
            <v>1161.6274309999999</v>
          </cell>
          <cell r="E68">
            <v>0</v>
          </cell>
          <cell r="F68">
            <v>0</v>
          </cell>
          <cell r="G68">
            <v>0</v>
          </cell>
          <cell r="H68">
            <v>44.065849999999998</v>
          </cell>
          <cell r="I68">
            <v>61.902508000000005</v>
          </cell>
          <cell r="J68">
            <v>20.66234</v>
          </cell>
          <cell r="K68">
            <v>50.845782</v>
          </cell>
          <cell r="L68">
            <v>57.139582000000004</v>
          </cell>
          <cell r="M68">
            <v>41.213991999999998</v>
          </cell>
          <cell r="N68">
            <v>48.158918</v>
          </cell>
          <cell r="O68">
            <v>51.522959</v>
          </cell>
          <cell r="P68">
            <v>30.011068000000002</v>
          </cell>
          <cell r="Q68">
            <v>36.691541000000001</v>
          </cell>
          <cell r="R68">
            <v>69.416560000000004</v>
          </cell>
          <cell r="S68">
            <v>29.300796999999999</v>
          </cell>
          <cell r="T68">
            <v>28.852242999999998</v>
          </cell>
          <cell r="U68">
            <v>47.387697000000003</v>
          </cell>
          <cell r="V68">
            <v>32.142100000000006</v>
          </cell>
          <cell r="W68">
            <v>103.6157</v>
          </cell>
          <cell r="X68">
            <v>46.562913999999999</v>
          </cell>
          <cell r="Y68">
            <v>31.094068</v>
          </cell>
          <cell r="Z68">
            <v>22.489953</v>
          </cell>
          <cell r="AA68">
            <v>60.637483000000003</v>
          </cell>
          <cell r="AB68">
            <v>27.252149000000003</v>
          </cell>
          <cell r="AC68">
            <v>58.457292000000002</v>
          </cell>
          <cell r="AD68">
            <v>30.888680000000001</v>
          </cell>
          <cell r="AE68">
            <v>45.328373999999997</v>
          </cell>
          <cell r="AF68">
            <v>85.986880999999997</v>
          </cell>
        </row>
        <row r="69">
          <cell r="D69">
            <v>221.450333</v>
          </cell>
          <cell r="E69">
            <v>83.047931000000005</v>
          </cell>
          <cell r="F69">
            <v>104.00854000000001</v>
          </cell>
          <cell r="G69">
            <v>34.393861999999999</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row>
        <row r="70">
          <cell r="D70">
            <v>21.167753999999999</v>
          </cell>
          <cell r="E70">
            <v>0.78217099999999995</v>
          </cell>
          <cell r="F70">
            <v>1.5703499999999999</v>
          </cell>
          <cell r="G70">
            <v>5.0006199999999996</v>
          </cell>
          <cell r="H70">
            <v>0.427977</v>
          </cell>
          <cell r="I70">
            <v>0.99146100000000004</v>
          </cell>
          <cell r="J70">
            <v>0.29693999999999998</v>
          </cell>
          <cell r="K70">
            <v>0.17719399999999999</v>
          </cell>
          <cell r="L70">
            <v>0.49121999999999999</v>
          </cell>
          <cell r="M70">
            <v>0.49614999999999998</v>
          </cell>
          <cell r="N70">
            <v>0.53627599999999997</v>
          </cell>
          <cell r="O70">
            <v>0.47598000000000001</v>
          </cell>
          <cell r="P70">
            <v>0.37273800000000001</v>
          </cell>
          <cell r="Q70">
            <v>0.74388299999999996</v>
          </cell>
          <cell r="R70">
            <v>0.72021999999999997</v>
          </cell>
          <cell r="S70">
            <v>0.16302700000000001</v>
          </cell>
          <cell r="T70">
            <v>0.52123299999999995</v>
          </cell>
          <cell r="U70">
            <v>0.84378699999999995</v>
          </cell>
          <cell r="V70">
            <v>0.35147</v>
          </cell>
          <cell r="W70">
            <v>0.30928899999999998</v>
          </cell>
          <cell r="X70">
            <v>0.69379299999999999</v>
          </cell>
          <cell r="Y70">
            <v>0.51037600000000005</v>
          </cell>
          <cell r="Z70">
            <v>0.64395000000000002</v>
          </cell>
          <cell r="AA70">
            <v>0.33005200000000001</v>
          </cell>
          <cell r="AB70">
            <v>0.49264999999999998</v>
          </cell>
          <cell r="AC70">
            <v>0.47775099999999998</v>
          </cell>
          <cell r="AD70">
            <v>0.54984</v>
          </cell>
          <cell r="AE70">
            <v>0.215086</v>
          </cell>
          <cell r="AF70">
            <v>1.98227</v>
          </cell>
        </row>
        <row r="71">
          <cell r="D71">
            <v>4.9517850000000001</v>
          </cell>
          <cell r="E71">
            <v>0</v>
          </cell>
          <cell r="F71">
            <v>1.1590400000000001</v>
          </cell>
          <cell r="G71">
            <v>1.2837099999999999</v>
          </cell>
          <cell r="H71">
            <v>0</v>
          </cell>
          <cell r="I71">
            <v>0</v>
          </cell>
          <cell r="J71">
            <v>0</v>
          </cell>
          <cell r="K71">
            <v>0</v>
          </cell>
          <cell r="L71">
            <v>1.3960999999999999</v>
          </cell>
          <cell r="M71">
            <v>0</v>
          </cell>
          <cell r="N71">
            <v>0</v>
          </cell>
          <cell r="O71">
            <v>0.89681</v>
          </cell>
          <cell r="P71">
            <v>0</v>
          </cell>
          <cell r="Q71">
            <v>0</v>
          </cell>
          <cell r="R71">
            <v>0</v>
          </cell>
          <cell r="S71">
            <v>0</v>
          </cell>
          <cell r="T71">
            <v>0</v>
          </cell>
          <cell r="U71">
            <v>0</v>
          </cell>
          <cell r="V71">
            <v>0</v>
          </cell>
          <cell r="W71">
            <v>0.21612500000000001</v>
          </cell>
          <cell r="X71">
            <v>0</v>
          </cell>
          <cell r="Y71">
            <v>0</v>
          </cell>
          <cell r="Z71">
            <v>0</v>
          </cell>
          <cell r="AA71">
            <v>0</v>
          </cell>
          <cell r="AB71">
            <v>0</v>
          </cell>
          <cell r="AC71">
            <v>0</v>
          </cell>
          <cell r="AD71">
            <v>0</v>
          </cell>
          <cell r="AE71">
            <v>0</v>
          </cell>
          <cell r="AF71">
            <v>0</v>
          </cell>
        </row>
        <row r="72">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row>
        <row r="73">
          <cell r="D73">
            <v>19.469523999999996</v>
          </cell>
          <cell r="E73">
            <v>2.0588380000000002</v>
          </cell>
          <cell r="F73">
            <v>4.2454900000000002</v>
          </cell>
          <cell r="G73">
            <v>0</v>
          </cell>
          <cell r="H73">
            <v>0.28800700000000001</v>
          </cell>
          <cell r="I73">
            <v>1.041085</v>
          </cell>
          <cell r="J73">
            <v>6.089E-2</v>
          </cell>
          <cell r="K73">
            <v>5.6228E-2</v>
          </cell>
          <cell r="L73">
            <v>1.2690699999999999</v>
          </cell>
          <cell r="M73">
            <v>0.64832500000000004</v>
          </cell>
          <cell r="N73">
            <v>0.37491099999999999</v>
          </cell>
          <cell r="O73">
            <v>1.9081699999999999</v>
          </cell>
          <cell r="P73">
            <v>0.134848</v>
          </cell>
          <cell r="Q73">
            <v>0.40225699999999998</v>
          </cell>
          <cell r="R73">
            <v>4.3749999999999997E-2</v>
          </cell>
          <cell r="S73">
            <v>0.55110000000000003</v>
          </cell>
          <cell r="T73">
            <v>0.62024400000000002</v>
          </cell>
          <cell r="U73">
            <v>0.94431200000000004</v>
          </cell>
          <cell r="V73">
            <v>0.34442</v>
          </cell>
          <cell r="W73">
            <v>0.415327</v>
          </cell>
          <cell r="X73">
            <v>0.41719200000000001</v>
          </cell>
          <cell r="Y73">
            <v>0.18603</v>
          </cell>
          <cell r="Z73">
            <v>5.985E-2</v>
          </cell>
          <cell r="AA73">
            <v>2.5340449999999999</v>
          </cell>
          <cell r="AB73">
            <v>2.4719999999999999E-2</v>
          </cell>
          <cell r="AC73">
            <v>0.67480300000000004</v>
          </cell>
          <cell r="AD73">
            <v>4.9520000000000002E-2</v>
          </cell>
          <cell r="AE73">
            <v>0.116092</v>
          </cell>
          <cell r="AF73">
            <v>0</v>
          </cell>
        </row>
        <row r="74">
          <cell r="D74">
            <v>697.44145100000003</v>
          </cell>
          <cell r="E74">
            <v>0</v>
          </cell>
          <cell r="F74">
            <v>12.797450000000001</v>
          </cell>
          <cell r="G74">
            <v>1.66645</v>
          </cell>
          <cell r="H74">
            <v>89.755133999999998</v>
          </cell>
          <cell r="I74">
            <v>4.5988980000000002</v>
          </cell>
          <cell r="J74">
            <v>0</v>
          </cell>
          <cell r="K74">
            <v>101.350962</v>
          </cell>
          <cell r="L74">
            <v>0</v>
          </cell>
          <cell r="M74">
            <v>0</v>
          </cell>
          <cell r="N74">
            <v>41.436576000000002</v>
          </cell>
          <cell r="O74">
            <v>14.263769999999999</v>
          </cell>
          <cell r="P74">
            <v>37.176188000000003</v>
          </cell>
          <cell r="Q74">
            <v>5.206874</v>
          </cell>
          <cell r="R74">
            <v>0</v>
          </cell>
          <cell r="S74">
            <v>0</v>
          </cell>
          <cell r="T74">
            <v>0</v>
          </cell>
          <cell r="U74">
            <v>35.078525000000006</v>
          </cell>
          <cell r="V74">
            <v>6.9270899999999997</v>
          </cell>
          <cell r="W74">
            <v>0.639683</v>
          </cell>
          <cell r="X74">
            <v>0</v>
          </cell>
          <cell r="Y74">
            <v>6.5075659999999997</v>
          </cell>
          <cell r="Z74">
            <v>10.13683</v>
          </cell>
          <cell r="AA74">
            <v>120.13096</v>
          </cell>
          <cell r="AB74">
            <v>12.69852</v>
          </cell>
          <cell r="AC74">
            <v>157.42202499999999</v>
          </cell>
          <cell r="AD74">
            <v>10.00168</v>
          </cell>
          <cell r="AE74">
            <v>0</v>
          </cell>
          <cell r="AF74">
            <v>29.646270000000001</v>
          </cell>
        </row>
        <row r="75">
          <cell r="D75">
            <v>170.86091700000003</v>
          </cell>
          <cell r="E75">
            <v>59.042774000000001</v>
          </cell>
          <cell r="F75">
            <v>0</v>
          </cell>
          <cell r="G75">
            <v>6.5714499999999996</v>
          </cell>
          <cell r="H75">
            <v>0</v>
          </cell>
          <cell r="I75">
            <v>3.6500000000000004</v>
          </cell>
          <cell r="J75">
            <v>0.67557</v>
          </cell>
          <cell r="K75">
            <v>1.8979349999999999</v>
          </cell>
          <cell r="L75">
            <v>0.68977999999999995</v>
          </cell>
          <cell r="M75">
            <v>9.8255999999999996E-2</v>
          </cell>
          <cell r="N75">
            <v>0</v>
          </cell>
          <cell r="O75">
            <v>0</v>
          </cell>
          <cell r="P75">
            <v>0.24130299999999999</v>
          </cell>
          <cell r="Q75">
            <v>0.42286899999999999</v>
          </cell>
          <cell r="R75">
            <v>62.392769999999999</v>
          </cell>
          <cell r="S75">
            <v>3.4117920000000002</v>
          </cell>
          <cell r="T75">
            <v>5.316948</v>
          </cell>
          <cell r="U75">
            <v>0</v>
          </cell>
          <cell r="V75">
            <v>2.68316</v>
          </cell>
          <cell r="W75">
            <v>0.37204500000000001</v>
          </cell>
          <cell r="X75">
            <v>0</v>
          </cell>
          <cell r="Y75">
            <v>7.83</v>
          </cell>
          <cell r="Z75">
            <v>2.3134800000000002</v>
          </cell>
          <cell r="AA75">
            <v>8.3885000000000001E-2</v>
          </cell>
          <cell r="AB75">
            <v>7.4899999999999993</v>
          </cell>
          <cell r="AC75">
            <v>0</v>
          </cell>
          <cell r="AD75">
            <v>5.6768999999999998</v>
          </cell>
          <cell r="AE75">
            <v>0</v>
          </cell>
          <cell r="AF75">
            <v>0</v>
          </cell>
        </row>
        <row r="76">
          <cell r="D76">
            <v>1.8293149999999998</v>
          </cell>
          <cell r="E76">
            <v>9.7970000000000002E-2</v>
          </cell>
          <cell r="F76">
            <v>4.7359999999999999E-2</v>
          </cell>
          <cell r="G76">
            <v>1.0300000000000031E-3</v>
          </cell>
          <cell r="H76">
            <v>0</v>
          </cell>
          <cell r="I76">
            <v>0.14791799999999999</v>
          </cell>
          <cell r="J76">
            <v>0</v>
          </cell>
          <cell r="K76">
            <v>0</v>
          </cell>
          <cell r="L76">
            <v>0</v>
          </cell>
          <cell r="M76">
            <v>6.3855999999999996E-2</v>
          </cell>
          <cell r="N76">
            <v>0</v>
          </cell>
          <cell r="O76">
            <v>0</v>
          </cell>
          <cell r="P76">
            <v>0</v>
          </cell>
          <cell r="Q76">
            <v>0</v>
          </cell>
          <cell r="R76">
            <v>0</v>
          </cell>
          <cell r="S76">
            <v>3.6352999999999996E-2</v>
          </cell>
          <cell r="T76">
            <v>0</v>
          </cell>
          <cell r="U76">
            <v>0</v>
          </cell>
          <cell r="V76">
            <v>0.93126999999999993</v>
          </cell>
          <cell r="W76">
            <v>0</v>
          </cell>
          <cell r="X76">
            <v>0</v>
          </cell>
          <cell r="Y76">
            <v>0.15424299999999999</v>
          </cell>
          <cell r="Z76">
            <v>0</v>
          </cell>
          <cell r="AA76">
            <v>0.123115</v>
          </cell>
          <cell r="AB76">
            <v>0</v>
          </cell>
          <cell r="AC76">
            <v>0</v>
          </cell>
          <cell r="AD76">
            <v>0</v>
          </cell>
          <cell r="AE76">
            <v>0</v>
          </cell>
          <cell r="AF76">
            <v>0.22620000000000001</v>
          </cell>
        </row>
        <row r="79">
          <cell r="D79">
            <v>18.713430000000002</v>
          </cell>
          <cell r="E79">
            <v>0</v>
          </cell>
          <cell r="F79">
            <v>0.99339</v>
          </cell>
          <cell r="G79">
            <v>9.2800000000000001E-3</v>
          </cell>
          <cell r="H79">
            <v>0</v>
          </cell>
          <cell r="I79">
            <v>0.42252200000000001</v>
          </cell>
          <cell r="J79">
            <v>3.9192</v>
          </cell>
          <cell r="K79">
            <v>2.021544</v>
          </cell>
          <cell r="L79">
            <v>0</v>
          </cell>
          <cell r="M79">
            <v>0.45586500000000002</v>
          </cell>
          <cell r="N79">
            <v>0</v>
          </cell>
          <cell r="O79">
            <v>3.7649999999999961E-2</v>
          </cell>
          <cell r="P79">
            <v>0</v>
          </cell>
          <cell r="Q79">
            <v>0.22258999999999998</v>
          </cell>
          <cell r="R79">
            <v>0.223</v>
          </cell>
          <cell r="S79">
            <v>0</v>
          </cell>
          <cell r="T79">
            <v>6.8487000000000006E-2</v>
          </cell>
          <cell r="U79">
            <v>0</v>
          </cell>
          <cell r="V79">
            <v>7.3614999999999995</v>
          </cell>
          <cell r="W79">
            <v>0.32916699999999999</v>
          </cell>
          <cell r="X79">
            <v>2.0660999999999999E-2</v>
          </cell>
          <cell r="Y79">
            <v>0.15287700000000001</v>
          </cell>
          <cell r="Z79">
            <v>0.97499999999999998</v>
          </cell>
          <cell r="AA79">
            <v>7.2133000000000003E-2</v>
          </cell>
          <cell r="AB79">
            <v>0.13134999999999999</v>
          </cell>
          <cell r="AC79">
            <v>0.26174399999999998</v>
          </cell>
          <cell r="AD79">
            <v>0.88954</v>
          </cell>
          <cell r="AE79">
            <v>0</v>
          </cell>
          <cell r="AF79">
            <v>0.14593</v>
          </cell>
        </row>
        <row r="84">
          <cell r="D84">
            <v>0</v>
          </cell>
        </row>
        <row r="85">
          <cell r="D85">
            <v>0</v>
          </cell>
        </row>
        <row r="86">
          <cell r="D86">
            <v>1358.8331389999998</v>
          </cell>
          <cell r="E86">
            <v>501.66879</v>
          </cell>
          <cell r="F86">
            <v>526.72028399999999</v>
          </cell>
          <cell r="G86">
            <v>330.44406499999997</v>
          </cell>
        </row>
        <row r="87">
          <cell r="D87">
            <v>4836.3919599999999</v>
          </cell>
          <cell r="H87">
            <v>0</v>
          </cell>
          <cell r="I87">
            <v>398.95124199999998</v>
          </cell>
          <cell r="J87">
            <v>67.083299999999994</v>
          </cell>
          <cell r="K87">
            <v>191.561634</v>
          </cell>
          <cell r="L87">
            <v>314.45490999999998</v>
          </cell>
          <cell r="M87">
            <v>281.59184900000002</v>
          </cell>
          <cell r="N87">
            <v>382.17405200000002</v>
          </cell>
          <cell r="O87">
            <v>281.88862999999998</v>
          </cell>
          <cell r="P87">
            <v>67.213936000000004</v>
          </cell>
          <cell r="Q87">
            <v>258.06744000000003</v>
          </cell>
          <cell r="R87">
            <v>176.21251000000001</v>
          </cell>
          <cell r="S87">
            <v>267.53981100000004</v>
          </cell>
          <cell r="T87">
            <v>116.25963699999998</v>
          </cell>
          <cell r="U87">
            <v>157.76482799999999</v>
          </cell>
          <cell r="V87">
            <v>120.93061000000002</v>
          </cell>
          <cell r="W87">
            <v>262.56676999999996</v>
          </cell>
          <cell r="X87">
            <v>186.67398700000001</v>
          </cell>
          <cell r="Y87">
            <v>181.91356999999999</v>
          </cell>
          <cell r="Z87">
            <v>73.0839</v>
          </cell>
          <cell r="AA87">
            <v>0</v>
          </cell>
          <cell r="AB87">
            <v>166.50473</v>
          </cell>
          <cell r="AC87">
            <v>214.88012499999999</v>
          </cell>
          <cell r="AD87">
            <v>155.00093999999999</v>
          </cell>
          <cell r="AE87">
            <v>347.96844900000002</v>
          </cell>
          <cell r="AF87">
            <v>166.10509999999999</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row>
        <row r="89">
          <cell r="D89">
            <v>0</v>
          </cell>
        </row>
        <row r="90">
          <cell r="D90">
            <v>0</v>
          </cell>
        </row>
        <row r="91">
          <cell r="D91">
            <v>172.34678700000001</v>
          </cell>
          <cell r="E91">
            <v>65.778576999999999</v>
          </cell>
          <cell r="F91">
            <v>18.87434</v>
          </cell>
          <cell r="G91">
            <v>0</v>
          </cell>
          <cell r="H91">
            <v>0</v>
          </cell>
          <cell r="I91">
            <v>0</v>
          </cell>
          <cell r="J91">
            <v>0</v>
          </cell>
          <cell r="K91">
            <v>0</v>
          </cell>
          <cell r="L91">
            <v>0</v>
          </cell>
          <cell r="M91">
            <v>0</v>
          </cell>
          <cell r="N91">
            <v>0</v>
          </cell>
          <cell r="O91">
            <v>19.440239999999999</v>
          </cell>
          <cell r="P91">
            <v>1.5</v>
          </cell>
          <cell r="Q91">
            <v>0</v>
          </cell>
          <cell r="R91">
            <v>0</v>
          </cell>
          <cell r="S91">
            <v>0</v>
          </cell>
          <cell r="T91">
            <v>0</v>
          </cell>
          <cell r="U91">
            <v>0</v>
          </cell>
          <cell r="V91">
            <v>0</v>
          </cell>
          <cell r="W91">
            <v>0</v>
          </cell>
          <cell r="X91">
            <v>0</v>
          </cell>
          <cell r="Y91">
            <v>38.714399999999998</v>
          </cell>
          <cell r="Z91">
            <v>0</v>
          </cell>
          <cell r="AA91">
            <v>0</v>
          </cell>
          <cell r="AB91">
            <v>10</v>
          </cell>
          <cell r="AC91">
            <v>0</v>
          </cell>
          <cell r="AD91">
            <v>18.039229999999996</v>
          </cell>
          <cell r="AE91">
            <v>0</v>
          </cell>
          <cell r="AF91">
            <v>0</v>
          </cell>
        </row>
        <row r="92">
          <cell r="D92">
            <v>0</v>
          </cell>
        </row>
        <row r="93">
          <cell r="D93">
            <v>117.70869200000001</v>
          </cell>
          <cell r="E93">
            <v>0.64502599999999999</v>
          </cell>
          <cell r="F93">
            <v>18.748760000000001</v>
          </cell>
          <cell r="G93">
            <v>4.3827100000000003</v>
          </cell>
          <cell r="H93">
            <v>9.3060539999999996</v>
          </cell>
          <cell r="I93">
            <v>4.9511770000000004</v>
          </cell>
          <cell r="J93">
            <v>0.25191000000000002</v>
          </cell>
          <cell r="K93">
            <v>7.9557039999999999</v>
          </cell>
          <cell r="L93">
            <v>0.62580999999999998</v>
          </cell>
          <cell r="M93">
            <v>3.8613000000000001E-2</v>
          </cell>
          <cell r="N93">
            <v>0.57733699999999999</v>
          </cell>
          <cell r="O93">
            <v>0.61514000000000002</v>
          </cell>
          <cell r="P93">
            <v>0.99149699999999996</v>
          </cell>
          <cell r="Q93">
            <v>6.8199999999998817E-4</v>
          </cell>
          <cell r="R93">
            <v>0.27705999999999997</v>
          </cell>
          <cell r="S93">
            <v>2.9107419999999995</v>
          </cell>
          <cell r="T93">
            <v>24.071612999999999</v>
          </cell>
          <cell r="U93">
            <v>6.4078999999999997E-2</v>
          </cell>
          <cell r="V93">
            <v>3.2446000000000002</v>
          </cell>
          <cell r="W93">
            <v>0.95354500000000009</v>
          </cell>
          <cell r="X93">
            <v>0.17482700000000001</v>
          </cell>
          <cell r="Y93">
            <v>0</v>
          </cell>
          <cell r="Z93">
            <v>4.3499299999999996</v>
          </cell>
          <cell r="AA93">
            <v>0.59195799999999998</v>
          </cell>
          <cell r="AB93">
            <v>0.69974000000000003</v>
          </cell>
          <cell r="AC93">
            <v>15.024923000000001</v>
          </cell>
          <cell r="AD93">
            <v>5.5637600000000003</v>
          </cell>
          <cell r="AE93">
            <v>0.96608499999999997</v>
          </cell>
          <cell r="AF93">
            <v>9.7254100000000001</v>
          </cell>
        </row>
        <row r="94">
          <cell r="D94">
            <v>0</v>
          </cell>
        </row>
        <row r="95">
          <cell r="D95">
            <v>0</v>
          </cell>
        </row>
        <row r="96">
          <cell r="D96">
            <v>1208.9437069999999</v>
          </cell>
          <cell r="G96">
            <v>0.31814999999999999</v>
          </cell>
          <cell r="H96">
            <v>45.537226999999994</v>
          </cell>
          <cell r="I96">
            <v>61.932023000000008</v>
          </cell>
          <cell r="J96">
            <v>24.43797</v>
          </cell>
          <cell r="K96">
            <v>52.995773</v>
          </cell>
          <cell r="L96">
            <v>58.045792000000006</v>
          </cell>
          <cell r="M96">
            <v>48.531476999999995</v>
          </cell>
          <cell r="N96">
            <v>48.158918</v>
          </cell>
          <cell r="O96">
            <v>51.845979</v>
          </cell>
          <cell r="P96">
            <v>32.155608999999998</v>
          </cell>
          <cell r="Q96">
            <v>36.877760000000002</v>
          </cell>
          <cell r="R96">
            <v>69.416560000000004</v>
          </cell>
          <cell r="S96">
            <v>29.300796999999999</v>
          </cell>
          <cell r="T96">
            <v>31.318458999999997</v>
          </cell>
          <cell r="U96">
            <v>47.387697000000003</v>
          </cell>
          <cell r="V96">
            <v>37.230860000000007</v>
          </cell>
          <cell r="W96">
            <v>103.6157</v>
          </cell>
          <cell r="X96">
            <v>46.562913999999999</v>
          </cell>
          <cell r="Y96">
            <v>31.756205000000001</v>
          </cell>
          <cell r="Z96">
            <v>34.038772999999999</v>
          </cell>
          <cell r="AA96">
            <v>60.881251000000006</v>
          </cell>
          <cell r="AB96">
            <v>27.508829000000002</v>
          </cell>
          <cell r="AC96">
            <v>58.481079000000001</v>
          </cell>
          <cell r="AD96">
            <v>37.219009999999997</v>
          </cell>
          <cell r="AE96">
            <v>45.328373999999997</v>
          </cell>
          <cell r="AF96">
            <v>88.060520999999994</v>
          </cell>
        </row>
      </sheetData>
      <sheetData sheetId="30">
        <row r="8">
          <cell r="D8">
            <v>448.95320000000004</v>
          </cell>
          <cell r="E8">
            <v>39.480000000000004</v>
          </cell>
          <cell r="F8">
            <v>105.57000000000001</v>
          </cell>
          <cell r="G8">
            <v>12.040000000000001</v>
          </cell>
          <cell r="H8">
            <v>1.8800000000000001</v>
          </cell>
          <cell r="I8">
            <v>7.24</v>
          </cell>
          <cell r="J8">
            <v>3.9699999999999998</v>
          </cell>
          <cell r="K8">
            <v>4.18</v>
          </cell>
          <cell r="L8">
            <v>23.811199999999999</v>
          </cell>
          <cell r="M8">
            <v>1.58</v>
          </cell>
          <cell r="N8">
            <v>2.82</v>
          </cell>
          <cell r="O8">
            <v>13.265000000000001</v>
          </cell>
          <cell r="P8">
            <v>1.804</v>
          </cell>
          <cell r="Q8">
            <v>10.369999999999997</v>
          </cell>
          <cell r="R8">
            <v>14.330000000000004</v>
          </cell>
          <cell r="S8">
            <v>5.39</v>
          </cell>
          <cell r="T8">
            <v>10.050000000000001</v>
          </cell>
          <cell r="U8">
            <v>4.59</v>
          </cell>
          <cell r="V8">
            <v>4.17</v>
          </cell>
          <cell r="W8">
            <v>20.48</v>
          </cell>
          <cell r="X8">
            <v>6.57</v>
          </cell>
          <cell r="Y8">
            <v>43.839999999999996</v>
          </cell>
          <cell r="Z8">
            <v>17.159999999999997</v>
          </cell>
          <cell r="AA8">
            <v>5.9800000000000013</v>
          </cell>
          <cell r="AB8">
            <v>31.21</v>
          </cell>
          <cell r="AC8">
            <v>12.84</v>
          </cell>
          <cell r="AD8">
            <v>22.67</v>
          </cell>
          <cell r="AE8">
            <v>10.290000000000001</v>
          </cell>
          <cell r="AF8">
            <v>11.373000000000001</v>
          </cell>
        </row>
        <row r="10">
          <cell r="D10">
            <v>359.71120000000008</v>
          </cell>
          <cell r="E10">
            <v>32.1</v>
          </cell>
          <cell r="F10">
            <v>98.44</v>
          </cell>
          <cell r="G10">
            <v>10.47</v>
          </cell>
          <cell r="H10">
            <v>0</v>
          </cell>
          <cell r="I10">
            <v>4.33</v>
          </cell>
          <cell r="J10">
            <v>3.3099999999999996</v>
          </cell>
          <cell r="K10">
            <v>2.75</v>
          </cell>
          <cell r="L10">
            <v>23.161200000000001</v>
          </cell>
          <cell r="M10">
            <v>1.0900000000000001</v>
          </cell>
          <cell r="N10">
            <v>1.2600000000000002</v>
          </cell>
          <cell r="O10">
            <v>8.120000000000001</v>
          </cell>
          <cell r="P10">
            <v>1.6400000000000001</v>
          </cell>
          <cell r="Q10">
            <v>9.0299999999999994</v>
          </cell>
          <cell r="R10">
            <v>10.59</v>
          </cell>
          <cell r="S10">
            <v>4.6899999999999995</v>
          </cell>
          <cell r="T10">
            <v>8.83</v>
          </cell>
          <cell r="U10">
            <v>3.78</v>
          </cell>
          <cell r="V10">
            <v>2.2199999999999998</v>
          </cell>
          <cell r="W10">
            <v>19.8</v>
          </cell>
          <cell r="X10">
            <v>5.3599999999999994</v>
          </cell>
          <cell r="Y10">
            <v>27.21</v>
          </cell>
          <cell r="Z10">
            <v>16.16</v>
          </cell>
          <cell r="AA10">
            <v>4.4400000000000004</v>
          </cell>
          <cell r="AB10">
            <v>21.950000000000003</v>
          </cell>
          <cell r="AC10">
            <v>3.63</v>
          </cell>
          <cell r="AD10">
            <v>16.98</v>
          </cell>
          <cell r="AE10">
            <v>9.15</v>
          </cell>
          <cell r="AF10">
            <v>9.2200000000000006</v>
          </cell>
        </row>
        <row r="11">
          <cell r="D11">
            <v>350.98120000000006</v>
          </cell>
          <cell r="E11">
            <v>32.1</v>
          </cell>
          <cell r="F11">
            <v>98.44</v>
          </cell>
          <cell r="G11">
            <v>10.47</v>
          </cell>
          <cell r="H11">
            <v>0</v>
          </cell>
          <cell r="I11">
            <v>4.33</v>
          </cell>
          <cell r="J11">
            <v>3.3099999999999996</v>
          </cell>
          <cell r="K11">
            <v>2.75</v>
          </cell>
          <cell r="L11">
            <v>23.161200000000001</v>
          </cell>
          <cell r="M11">
            <v>1.0900000000000001</v>
          </cell>
          <cell r="N11">
            <v>0.99000000000000021</v>
          </cell>
          <cell r="O11">
            <v>8.120000000000001</v>
          </cell>
          <cell r="P11">
            <v>1.6400000000000001</v>
          </cell>
          <cell r="Q11">
            <v>9.0299999999999994</v>
          </cell>
          <cell r="R11">
            <v>7.37</v>
          </cell>
          <cell r="S11">
            <v>4.6899999999999995</v>
          </cell>
          <cell r="T11">
            <v>8.83</v>
          </cell>
          <cell r="U11">
            <v>3.78</v>
          </cell>
          <cell r="V11">
            <v>2.2199999999999998</v>
          </cell>
          <cell r="W11">
            <v>19.8</v>
          </cell>
          <cell r="X11">
            <v>5.3599999999999994</v>
          </cell>
          <cell r="Y11">
            <v>27.21</v>
          </cell>
          <cell r="Z11">
            <v>16.16</v>
          </cell>
          <cell r="AA11">
            <v>0</v>
          </cell>
          <cell r="AB11">
            <v>21.950000000000003</v>
          </cell>
          <cell r="AC11">
            <v>3.63</v>
          </cell>
          <cell r="AD11">
            <v>16.18</v>
          </cell>
          <cell r="AE11">
            <v>9.15</v>
          </cell>
          <cell r="AF11">
            <v>9.2200000000000006</v>
          </cell>
        </row>
        <row r="14">
          <cell r="D14">
            <v>28.661999999999995</v>
          </cell>
          <cell r="E14">
            <v>0.21000000000000002</v>
          </cell>
          <cell r="F14">
            <v>3.4699999999999998</v>
          </cell>
          <cell r="G14">
            <v>0.13</v>
          </cell>
          <cell r="H14">
            <v>1.81</v>
          </cell>
          <cell r="I14">
            <v>1.03</v>
          </cell>
          <cell r="J14">
            <v>0</v>
          </cell>
          <cell r="K14">
            <v>0.64</v>
          </cell>
          <cell r="L14">
            <v>0.49999999999999994</v>
          </cell>
          <cell r="M14">
            <v>0</v>
          </cell>
          <cell r="N14">
            <v>0.33999999999999997</v>
          </cell>
          <cell r="O14">
            <v>4.2450000000000001</v>
          </cell>
          <cell r="P14">
            <v>7.400000000000001E-2</v>
          </cell>
          <cell r="Q14">
            <v>1.29</v>
          </cell>
          <cell r="R14">
            <v>0.28999999999999998</v>
          </cell>
          <cell r="S14">
            <v>0.5</v>
          </cell>
          <cell r="T14">
            <v>0.02</v>
          </cell>
          <cell r="U14">
            <v>0.15000000000000002</v>
          </cell>
          <cell r="V14">
            <v>1.9400000000000004</v>
          </cell>
          <cell r="W14">
            <v>0.25</v>
          </cell>
          <cell r="X14">
            <v>0.43</v>
          </cell>
          <cell r="Y14">
            <v>0.57000000000000006</v>
          </cell>
          <cell r="Z14">
            <v>0.29000000000000004</v>
          </cell>
          <cell r="AA14">
            <v>1.1500000000000001</v>
          </cell>
          <cell r="AB14">
            <v>0</v>
          </cell>
          <cell r="AC14">
            <v>6.51</v>
          </cell>
          <cell r="AD14">
            <v>0.45999999999999996</v>
          </cell>
          <cell r="AE14">
            <v>1.1000000000000001</v>
          </cell>
          <cell r="AF14">
            <v>1.2629999999999999</v>
          </cell>
        </row>
        <row r="15">
          <cell r="D15">
            <v>5.78</v>
          </cell>
          <cell r="E15">
            <v>0.69000000000000006</v>
          </cell>
          <cell r="F15">
            <v>1.71</v>
          </cell>
          <cell r="G15">
            <v>6.0000000000000005E-2</v>
          </cell>
          <cell r="H15">
            <v>0.02</v>
          </cell>
          <cell r="I15">
            <v>0.02</v>
          </cell>
          <cell r="J15">
            <v>0.08</v>
          </cell>
          <cell r="K15">
            <v>0.01</v>
          </cell>
          <cell r="L15">
            <v>0</v>
          </cell>
          <cell r="M15">
            <v>0</v>
          </cell>
          <cell r="N15">
            <v>0.32</v>
          </cell>
          <cell r="O15">
            <v>0.15</v>
          </cell>
          <cell r="P15">
            <v>0.01</v>
          </cell>
          <cell r="Q15">
            <v>0.01</v>
          </cell>
          <cell r="R15">
            <v>0.05</v>
          </cell>
          <cell r="S15">
            <v>0</v>
          </cell>
          <cell r="T15">
            <v>0.09</v>
          </cell>
          <cell r="U15">
            <v>0.03</v>
          </cell>
          <cell r="V15">
            <v>0</v>
          </cell>
          <cell r="W15">
            <v>0.01</v>
          </cell>
          <cell r="X15">
            <v>0</v>
          </cell>
          <cell r="Y15">
            <v>1.0900000000000001</v>
          </cell>
          <cell r="Z15">
            <v>0.04</v>
          </cell>
          <cell r="AA15">
            <v>0</v>
          </cell>
          <cell r="AB15">
            <v>1.05</v>
          </cell>
          <cell r="AC15">
            <v>0.06</v>
          </cell>
          <cell r="AD15">
            <v>0.24000000000000002</v>
          </cell>
          <cell r="AE15">
            <v>0</v>
          </cell>
          <cell r="AF15">
            <v>0.04</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row>
        <row r="17">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row>
        <row r="19">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row>
        <row r="20">
          <cell r="D20">
            <v>52.17</v>
          </cell>
          <cell r="E20">
            <v>6.48</v>
          </cell>
          <cell r="F20">
            <v>1.9500000000000002</v>
          </cell>
          <cell r="G20">
            <v>0.75</v>
          </cell>
          <cell r="H20">
            <v>0.05</v>
          </cell>
          <cell r="I20">
            <v>1.86</v>
          </cell>
          <cell r="J20">
            <v>0.57999999999999996</v>
          </cell>
          <cell r="K20">
            <v>0.78</v>
          </cell>
          <cell r="L20">
            <v>0.15000000000000002</v>
          </cell>
          <cell r="M20">
            <v>0.49</v>
          </cell>
          <cell r="N20">
            <v>0.74</v>
          </cell>
          <cell r="O20">
            <v>0.75</v>
          </cell>
          <cell r="P20">
            <v>0.08</v>
          </cell>
          <cell r="Q20">
            <v>0.04</v>
          </cell>
          <cell r="R20">
            <v>3.4000000000000004</v>
          </cell>
          <cell r="S20">
            <v>0.2</v>
          </cell>
          <cell r="T20">
            <v>1.04</v>
          </cell>
          <cell r="U20">
            <v>0.63</v>
          </cell>
          <cell r="V20">
            <v>0.01</v>
          </cell>
          <cell r="W20">
            <v>0.42000000000000004</v>
          </cell>
          <cell r="X20">
            <v>0.78</v>
          </cell>
          <cell r="Y20">
            <v>14.84</v>
          </cell>
          <cell r="Z20">
            <v>0.66999999999999993</v>
          </cell>
          <cell r="AA20">
            <v>0.39</v>
          </cell>
          <cell r="AB20">
            <v>8.2099999999999991</v>
          </cell>
          <cell r="AC20">
            <v>1</v>
          </cell>
          <cell r="AD20">
            <v>4.99</v>
          </cell>
          <cell r="AE20">
            <v>0.04</v>
          </cell>
          <cell r="AF20">
            <v>0.85</v>
          </cell>
        </row>
        <row r="21">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row>
        <row r="22">
          <cell r="D22">
            <v>2.63</v>
          </cell>
          <cell r="E22">
            <v>0</v>
          </cell>
          <cell r="F22">
            <v>0</v>
          </cell>
          <cell r="G22">
            <v>0.63</v>
          </cell>
          <cell r="H22">
            <v>0</v>
          </cell>
          <cell r="I22">
            <v>0</v>
          </cell>
          <cell r="J22">
            <v>0</v>
          </cell>
          <cell r="K22">
            <v>0</v>
          </cell>
          <cell r="L22">
            <v>0</v>
          </cell>
          <cell r="M22">
            <v>0</v>
          </cell>
          <cell r="N22">
            <v>0.16</v>
          </cell>
          <cell r="O22">
            <v>0</v>
          </cell>
          <cell r="P22">
            <v>0</v>
          </cell>
          <cell r="Q22">
            <v>0</v>
          </cell>
          <cell r="R22">
            <v>0</v>
          </cell>
          <cell r="S22">
            <v>0</v>
          </cell>
          <cell r="T22">
            <v>7.0000000000000007E-2</v>
          </cell>
          <cell r="U22">
            <v>0</v>
          </cell>
          <cell r="V22">
            <v>0</v>
          </cell>
          <cell r="W22">
            <v>0</v>
          </cell>
          <cell r="X22">
            <v>0</v>
          </cell>
          <cell r="Y22">
            <v>0.13</v>
          </cell>
          <cell r="Z22">
            <v>0</v>
          </cell>
          <cell r="AA22">
            <v>0</v>
          </cell>
          <cell r="AB22">
            <v>0</v>
          </cell>
          <cell r="AC22">
            <v>1.64</v>
          </cell>
          <cell r="AD22">
            <v>0</v>
          </cell>
          <cell r="AE22">
            <v>0</v>
          </cell>
          <cell r="AF22">
            <v>0</v>
          </cell>
        </row>
        <row r="23">
          <cell r="D23">
            <v>37</v>
          </cell>
          <cell r="E23">
            <v>0</v>
          </cell>
          <cell r="F23">
            <v>0</v>
          </cell>
          <cell r="G23">
            <v>0</v>
          </cell>
          <cell r="H23">
            <v>0</v>
          </cell>
          <cell r="I23">
            <v>0</v>
          </cell>
          <cell r="J23">
            <v>0</v>
          </cell>
          <cell r="K23">
            <v>0</v>
          </cell>
          <cell r="L23">
            <v>0</v>
          </cell>
          <cell r="M23">
            <v>0</v>
          </cell>
          <cell r="N23">
            <v>27</v>
          </cell>
          <cell r="O23">
            <v>0</v>
          </cell>
          <cell r="P23">
            <v>0</v>
          </cell>
          <cell r="Q23">
            <v>0</v>
          </cell>
          <cell r="R23">
            <v>0</v>
          </cell>
          <cell r="S23">
            <v>0</v>
          </cell>
          <cell r="T23">
            <v>0</v>
          </cell>
          <cell r="U23">
            <v>0</v>
          </cell>
          <cell r="V23">
            <v>0</v>
          </cell>
          <cell r="W23">
            <v>0</v>
          </cell>
          <cell r="X23">
            <v>10</v>
          </cell>
          <cell r="Y23">
            <v>0</v>
          </cell>
          <cell r="Z23">
            <v>0</v>
          </cell>
          <cell r="AA23">
            <v>0</v>
          </cell>
          <cell r="AB23">
            <v>0</v>
          </cell>
          <cell r="AC23">
            <v>0</v>
          </cell>
          <cell r="AD23">
            <v>0</v>
          </cell>
          <cell r="AE23">
            <v>0</v>
          </cell>
          <cell r="AF23">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row>
        <row r="35">
          <cell r="D35">
            <v>0.5</v>
          </cell>
          <cell r="E35">
            <v>0</v>
          </cell>
          <cell r="F35">
            <v>0</v>
          </cell>
          <cell r="G35">
            <v>0</v>
          </cell>
          <cell r="H35">
            <v>0</v>
          </cell>
          <cell r="I35">
            <v>0</v>
          </cell>
          <cell r="J35">
            <v>0</v>
          </cell>
          <cell r="K35">
            <v>0</v>
          </cell>
          <cell r="L35">
            <v>0</v>
          </cell>
          <cell r="M35">
            <v>0</v>
          </cell>
          <cell r="N35">
            <v>0</v>
          </cell>
          <cell r="O35">
            <v>0.3</v>
          </cell>
          <cell r="P35">
            <v>0</v>
          </cell>
          <cell r="Q35">
            <v>0</v>
          </cell>
          <cell r="R35">
            <v>0</v>
          </cell>
          <cell r="S35">
            <v>0.14000000000000001</v>
          </cell>
          <cell r="T35">
            <v>0</v>
          </cell>
          <cell r="U35">
            <v>0</v>
          </cell>
          <cell r="V35">
            <v>0</v>
          </cell>
          <cell r="W35">
            <v>0.02</v>
          </cell>
          <cell r="X35">
            <v>0</v>
          </cell>
          <cell r="Y35">
            <v>0</v>
          </cell>
          <cell r="Z35">
            <v>0.02</v>
          </cell>
          <cell r="AA35">
            <v>0</v>
          </cell>
          <cell r="AB35">
            <v>0</v>
          </cell>
          <cell r="AC35">
            <v>0</v>
          </cell>
          <cell r="AD35">
            <v>0.02</v>
          </cell>
          <cell r="AE35">
            <v>0</v>
          </cell>
          <cell r="AF35">
            <v>0</v>
          </cell>
        </row>
      </sheetData>
      <sheetData sheetId="31">
        <row r="10">
          <cell r="D10">
            <v>417.52319999999997</v>
          </cell>
          <cell r="E10">
            <v>39.479999999999997</v>
          </cell>
          <cell r="F10">
            <v>99.060000000000016</v>
          </cell>
          <cell r="G10">
            <v>14.190000000000001</v>
          </cell>
          <cell r="H10">
            <v>1.86</v>
          </cell>
          <cell r="I10">
            <v>7.2200000000000006</v>
          </cell>
          <cell r="J10">
            <v>3.8899999999999997</v>
          </cell>
          <cell r="K10">
            <v>4.17</v>
          </cell>
          <cell r="L10">
            <v>23.711200000000002</v>
          </cell>
          <cell r="M10">
            <v>1.58</v>
          </cell>
          <cell r="N10">
            <v>2.2000000000000002</v>
          </cell>
          <cell r="O10">
            <v>10.164999999999999</v>
          </cell>
          <cell r="P10">
            <v>1.7940000000000003</v>
          </cell>
          <cell r="Q10">
            <v>10.37</v>
          </cell>
          <cell r="R10">
            <v>14.33</v>
          </cell>
          <cell r="S10">
            <v>5.1499999999999995</v>
          </cell>
          <cell r="T10">
            <v>7.7399999999999993</v>
          </cell>
          <cell r="U10">
            <v>4.5599999999999996</v>
          </cell>
          <cell r="V10">
            <v>0.62</v>
          </cell>
          <cell r="W10">
            <v>19.47</v>
          </cell>
          <cell r="X10">
            <v>6.5700000000000012</v>
          </cell>
          <cell r="Y10">
            <v>43.83</v>
          </cell>
          <cell r="Z10">
            <v>13.120000000000003</v>
          </cell>
          <cell r="AA10">
            <v>6.0700000000000012</v>
          </cell>
          <cell r="AB10">
            <v>26.56</v>
          </cell>
          <cell r="AC10">
            <v>8.9699999999999989</v>
          </cell>
          <cell r="AD10">
            <v>22.330000000000005</v>
          </cell>
          <cell r="AE10">
            <v>10.29</v>
          </cell>
          <cell r="AF10">
            <v>8.2230000000000008</v>
          </cell>
        </row>
        <row r="14">
          <cell r="D14">
            <v>339.60119999999995</v>
          </cell>
          <cell r="E14">
            <v>32.1</v>
          </cell>
          <cell r="F14">
            <v>92.26</v>
          </cell>
          <cell r="G14">
            <v>13.3</v>
          </cell>
          <cell r="H14">
            <v>0</v>
          </cell>
          <cell r="I14">
            <v>4.33</v>
          </cell>
          <cell r="J14">
            <v>3.3099999999999996</v>
          </cell>
          <cell r="K14">
            <v>2.75</v>
          </cell>
          <cell r="L14">
            <v>23.061200000000003</v>
          </cell>
          <cell r="M14">
            <v>1.0900000000000001</v>
          </cell>
          <cell r="N14">
            <v>1.0500000000000003</v>
          </cell>
          <cell r="O14">
            <v>6.8699999999999992</v>
          </cell>
          <cell r="P14">
            <v>1.6400000000000001</v>
          </cell>
          <cell r="Q14">
            <v>9.0299999999999994</v>
          </cell>
          <cell r="R14">
            <v>10.59</v>
          </cell>
          <cell r="S14">
            <v>4.4499999999999993</v>
          </cell>
          <cell r="T14">
            <v>6.55</v>
          </cell>
          <cell r="U14">
            <v>3.78</v>
          </cell>
          <cell r="V14">
            <v>0.35</v>
          </cell>
          <cell r="W14">
            <v>18.86</v>
          </cell>
          <cell r="X14">
            <v>5.3600000000000012</v>
          </cell>
          <cell r="Y14">
            <v>27.21</v>
          </cell>
          <cell r="Z14">
            <v>12.160000000000002</v>
          </cell>
          <cell r="AA14">
            <v>4.4400000000000004</v>
          </cell>
          <cell r="AB14">
            <v>20.049999999999997</v>
          </cell>
          <cell r="AC14">
            <v>1.76</v>
          </cell>
          <cell r="AD14">
            <v>16.78</v>
          </cell>
          <cell r="AE14">
            <v>9.15</v>
          </cell>
          <cell r="AF14">
            <v>7.3200000000000012</v>
          </cell>
        </row>
        <row r="15">
          <cell r="D15">
            <v>330.87119999999993</v>
          </cell>
          <cell r="E15">
            <v>32.1</v>
          </cell>
          <cell r="F15">
            <v>92.26</v>
          </cell>
          <cell r="G15">
            <v>13.3</v>
          </cell>
          <cell r="H15">
            <v>0</v>
          </cell>
          <cell r="I15">
            <v>4.33</v>
          </cell>
          <cell r="J15">
            <v>3.3099999999999996</v>
          </cell>
          <cell r="K15">
            <v>2.75</v>
          </cell>
          <cell r="L15">
            <v>23.061200000000003</v>
          </cell>
          <cell r="M15">
            <v>1.0900000000000001</v>
          </cell>
          <cell r="N15">
            <v>0.78000000000000025</v>
          </cell>
          <cell r="O15">
            <v>6.8699999999999992</v>
          </cell>
          <cell r="P15">
            <v>1.6400000000000001</v>
          </cell>
          <cell r="Q15">
            <v>9.0299999999999994</v>
          </cell>
          <cell r="R15">
            <v>7.37</v>
          </cell>
          <cell r="S15">
            <v>4.4499999999999993</v>
          </cell>
          <cell r="T15">
            <v>6.55</v>
          </cell>
          <cell r="U15">
            <v>3.78</v>
          </cell>
          <cell r="V15">
            <v>0.35</v>
          </cell>
          <cell r="W15">
            <v>18.86</v>
          </cell>
          <cell r="X15">
            <v>5.3600000000000012</v>
          </cell>
          <cell r="Y15">
            <v>27.21</v>
          </cell>
          <cell r="Z15">
            <v>12.160000000000002</v>
          </cell>
          <cell r="AA15">
            <v>0</v>
          </cell>
          <cell r="AB15">
            <v>20.049999999999997</v>
          </cell>
          <cell r="AC15">
            <v>1.76</v>
          </cell>
          <cell r="AD15">
            <v>15.98</v>
          </cell>
          <cell r="AE15">
            <v>9.15</v>
          </cell>
          <cell r="AF15">
            <v>7.3200000000000012</v>
          </cell>
        </row>
        <row r="18">
          <cell r="D18">
            <v>21.421999999999997</v>
          </cell>
          <cell r="E18">
            <v>0.21000000000000002</v>
          </cell>
          <cell r="F18">
            <v>3.15</v>
          </cell>
          <cell r="G18">
            <v>0.13</v>
          </cell>
          <cell r="H18">
            <v>1.81</v>
          </cell>
          <cell r="I18">
            <v>1.03</v>
          </cell>
          <cell r="J18">
            <v>0</v>
          </cell>
          <cell r="K18">
            <v>0.64</v>
          </cell>
          <cell r="L18">
            <v>0.49999999999999994</v>
          </cell>
          <cell r="M18">
            <v>0</v>
          </cell>
          <cell r="N18">
            <v>0.25</v>
          </cell>
          <cell r="O18">
            <v>2.645</v>
          </cell>
          <cell r="P18">
            <v>7.400000000000001E-2</v>
          </cell>
          <cell r="Q18">
            <v>1.29</v>
          </cell>
          <cell r="R18">
            <v>0.28999999999999998</v>
          </cell>
          <cell r="S18">
            <v>0.5</v>
          </cell>
          <cell r="T18">
            <v>0.02</v>
          </cell>
          <cell r="U18">
            <v>0.15000000000000002</v>
          </cell>
          <cell r="V18">
            <v>0.27</v>
          </cell>
          <cell r="W18">
            <v>0.2</v>
          </cell>
          <cell r="X18">
            <v>0.42999999999999994</v>
          </cell>
          <cell r="Y18">
            <v>0.57000000000000006</v>
          </cell>
          <cell r="Z18">
            <v>0.29000000000000004</v>
          </cell>
          <cell r="AA18">
            <v>0.85000000000000009</v>
          </cell>
          <cell r="AB18">
            <v>0</v>
          </cell>
          <cell r="AC18">
            <v>3.66</v>
          </cell>
          <cell r="AD18">
            <v>0.45999999999999996</v>
          </cell>
          <cell r="AE18">
            <v>1.1000000000000001</v>
          </cell>
          <cell r="AF18">
            <v>0.90300000000000002</v>
          </cell>
        </row>
        <row r="21">
          <cell r="D21">
            <v>4.4599999999999991</v>
          </cell>
          <cell r="E21">
            <v>0.69000000000000006</v>
          </cell>
          <cell r="F21">
            <v>1.7</v>
          </cell>
          <cell r="G21">
            <v>0.01</v>
          </cell>
          <cell r="H21">
            <v>0</v>
          </cell>
          <cell r="I21">
            <v>0</v>
          </cell>
          <cell r="J21">
            <v>0</v>
          </cell>
          <cell r="K21">
            <v>0</v>
          </cell>
          <cell r="L21">
            <v>0</v>
          </cell>
          <cell r="M21">
            <v>0</v>
          </cell>
          <cell r="N21">
            <v>0</v>
          </cell>
          <cell r="O21">
            <v>0.15</v>
          </cell>
          <cell r="P21">
            <v>0</v>
          </cell>
          <cell r="Q21">
            <v>0.01</v>
          </cell>
          <cell r="R21">
            <v>0.05</v>
          </cell>
          <cell r="S21">
            <v>0</v>
          </cell>
          <cell r="T21">
            <v>0.06</v>
          </cell>
          <cell r="U21">
            <v>0</v>
          </cell>
          <cell r="V21">
            <v>0</v>
          </cell>
          <cell r="W21">
            <v>0</v>
          </cell>
          <cell r="X21">
            <v>0</v>
          </cell>
          <cell r="Y21">
            <v>1.08</v>
          </cell>
          <cell r="Z21">
            <v>0</v>
          </cell>
          <cell r="AA21">
            <v>0</v>
          </cell>
          <cell r="AB21">
            <v>0.55000000000000004</v>
          </cell>
          <cell r="AC21">
            <v>0.06</v>
          </cell>
          <cell r="AD21">
            <v>0.1</v>
          </cell>
          <cell r="AE21">
            <v>0</v>
          </cell>
          <cell r="AF21">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row>
        <row r="35">
          <cell r="D35">
            <v>50.040000000000013</v>
          </cell>
          <cell r="E35">
            <v>6.4799999999999995</v>
          </cell>
          <cell r="F35">
            <v>1.9500000000000002</v>
          </cell>
          <cell r="G35">
            <v>0.75</v>
          </cell>
          <cell r="H35">
            <v>0.05</v>
          </cell>
          <cell r="I35">
            <v>1.86</v>
          </cell>
          <cell r="J35">
            <v>0.57999999999999996</v>
          </cell>
          <cell r="K35">
            <v>0.78</v>
          </cell>
          <cell r="L35">
            <v>0.15000000000000002</v>
          </cell>
          <cell r="M35">
            <v>0.49</v>
          </cell>
          <cell r="N35">
            <v>0.74</v>
          </cell>
          <cell r="O35">
            <v>0.5</v>
          </cell>
          <cell r="P35">
            <v>0.08</v>
          </cell>
          <cell r="Q35">
            <v>0.04</v>
          </cell>
          <cell r="R35">
            <v>3.4000000000000004</v>
          </cell>
          <cell r="S35">
            <v>0.2</v>
          </cell>
          <cell r="T35">
            <v>1.04</v>
          </cell>
          <cell r="U35">
            <v>0.63</v>
          </cell>
          <cell r="V35">
            <v>0</v>
          </cell>
          <cell r="W35">
            <v>0.41000000000000003</v>
          </cell>
          <cell r="X35">
            <v>0.78</v>
          </cell>
          <cell r="Y35">
            <v>14.84</v>
          </cell>
          <cell r="Z35">
            <v>0.66999999999999993</v>
          </cell>
          <cell r="AA35">
            <v>0.78</v>
          </cell>
          <cell r="AB35">
            <v>5.96</v>
          </cell>
          <cell r="AC35">
            <v>1.8499999999999999</v>
          </cell>
          <cell r="AD35">
            <v>4.99</v>
          </cell>
          <cell r="AE35">
            <v>0.04</v>
          </cell>
          <cell r="AF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row>
        <row r="37">
          <cell r="D37">
            <v>2</v>
          </cell>
          <cell r="E37">
            <v>0</v>
          </cell>
          <cell r="F37">
            <v>0</v>
          </cell>
          <cell r="G37">
            <v>0</v>
          </cell>
          <cell r="H37">
            <v>0</v>
          </cell>
          <cell r="I37">
            <v>0</v>
          </cell>
          <cell r="J37">
            <v>0</v>
          </cell>
          <cell r="K37">
            <v>0</v>
          </cell>
          <cell r="L37">
            <v>0</v>
          </cell>
          <cell r="M37">
            <v>0</v>
          </cell>
          <cell r="N37">
            <v>0.16</v>
          </cell>
          <cell r="O37">
            <v>0</v>
          </cell>
          <cell r="P37">
            <v>0</v>
          </cell>
          <cell r="Q37">
            <v>0</v>
          </cell>
          <cell r="R37">
            <v>0</v>
          </cell>
          <cell r="S37">
            <v>0</v>
          </cell>
          <cell r="T37">
            <v>7.0000000000000007E-2</v>
          </cell>
          <cell r="U37">
            <v>0</v>
          </cell>
          <cell r="V37">
            <v>0</v>
          </cell>
          <cell r="W37">
            <v>0</v>
          </cell>
          <cell r="X37">
            <v>0</v>
          </cell>
          <cell r="Y37">
            <v>0.13</v>
          </cell>
          <cell r="Z37">
            <v>0</v>
          </cell>
          <cell r="AA37">
            <v>0</v>
          </cell>
          <cell r="AB37">
            <v>0</v>
          </cell>
          <cell r="AC37">
            <v>1.64</v>
          </cell>
          <cell r="AD37">
            <v>0</v>
          </cell>
          <cell r="AE37">
            <v>0</v>
          </cell>
          <cell r="AF37">
            <v>0</v>
          </cell>
        </row>
        <row r="38">
          <cell r="D38">
            <v>68.959999999999994</v>
          </cell>
          <cell r="E38">
            <v>6.1899999999999995</v>
          </cell>
          <cell r="F38">
            <v>5.4</v>
          </cell>
          <cell r="G38">
            <v>1.25</v>
          </cell>
          <cell r="H38">
            <v>0.5</v>
          </cell>
          <cell r="I38">
            <v>1.52</v>
          </cell>
          <cell r="J38">
            <v>0.24</v>
          </cell>
          <cell r="K38">
            <v>0.47000000000000008</v>
          </cell>
          <cell r="L38">
            <v>2</v>
          </cell>
          <cell r="M38">
            <v>0.22</v>
          </cell>
          <cell r="N38">
            <v>0.68</v>
          </cell>
          <cell r="O38">
            <v>2.9</v>
          </cell>
          <cell r="P38">
            <v>0.43</v>
          </cell>
          <cell r="Q38">
            <v>2.7399999999999998</v>
          </cell>
          <cell r="R38">
            <v>5.9700000000000015</v>
          </cell>
          <cell r="S38">
            <v>3.52</v>
          </cell>
          <cell r="T38">
            <v>0.35000000000000003</v>
          </cell>
          <cell r="U38">
            <v>0.54</v>
          </cell>
          <cell r="V38">
            <v>2.8499999999999996</v>
          </cell>
          <cell r="W38">
            <v>0.56000000000000005</v>
          </cell>
          <cell r="X38">
            <v>0.89</v>
          </cell>
          <cell r="Y38">
            <v>9.51</v>
          </cell>
          <cell r="Z38">
            <v>2.0700000000000003</v>
          </cell>
          <cell r="AA38">
            <v>3.5999999999999996</v>
          </cell>
          <cell r="AB38">
            <v>3.3200000000000003</v>
          </cell>
          <cell r="AC38">
            <v>0.37</v>
          </cell>
          <cell r="AD38">
            <v>2.29</v>
          </cell>
          <cell r="AE38">
            <v>2.25</v>
          </cell>
          <cell r="AF38">
            <v>6.33</v>
          </cell>
        </row>
        <row r="40">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row>
        <row r="41">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row>
        <row r="42">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row>
        <row r="43">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row>
        <row r="44">
          <cell r="D44">
            <v>1.18</v>
          </cell>
          <cell r="E44">
            <v>0</v>
          </cell>
          <cell r="F44">
            <v>0.05</v>
          </cell>
          <cell r="G44">
            <v>0</v>
          </cell>
          <cell r="H44">
            <v>0</v>
          </cell>
          <cell r="I44">
            <v>0</v>
          </cell>
          <cell r="J44">
            <v>0</v>
          </cell>
          <cell r="K44">
            <v>0</v>
          </cell>
          <cell r="L44">
            <v>0</v>
          </cell>
          <cell r="M44">
            <v>0</v>
          </cell>
          <cell r="N44">
            <v>0</v>
          </cell>
          <cell r="O44">
            <v>0</v>
          </cell>
          <cell r="P44">
            <v>0</v>
          </cell>
          <cell r="Q44">
            <v>0.13</v>
          </cell>
          <cell r="R44">
            <v>0</v>
          </cell>
          <cell r="S44">
            <v>0</v>
          </cell>
          <cell r="T44">
            <v>0</v>
          </cell>
          <cell r="U44">
            <v>0</v>
          </cell>
          <cell r="V44">
            <v>1</v>
          </cell>
          <cell r="W44">
            <v>0</v>
          </cell>
          <cell r="X44">
            <v>0</v>
          </cell>
          <cell r="Y44">
            <v>0</v>
          </cell>
          <cell r="Z44">
            <v>0</v>
          </cell>
          <cell r="AA44">
            <v>0</v>
          </cell>
          <cell r="AB44">
            <v>0</v>
          </cell>
          <cell r="AC44">
            <v>0</v>
          </cell>
          <cell r="AD44">
            <v>0</v>
          </cell>
          <cell r="AE44">
            <v>0</v>
          </cell>
          <cell r="AF44">
            <v>0</v>
          </cell>
        </row>
        <row r="45">
          <cell r="D45">
            <v>1.85</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7.0000000000000007E-2</v>
          </cell>
          <cell r="AD45">
            <v>0</v>
          </cell>
          <cell r="AE45">
            <v>0</v>
          </cell>
          <cell r="AF45">
            <v>1.78</v>
          </cell>
        </row>
        <row r="46">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row>
        <row r="47">
          <cell r="D47">
            <v>0.37</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0.37</v>
          </cell>
          <cell r="AE47">
            <v>0</v>
          </cell>
          <cell r="AF47">
            <v>0</v>
          </cell>
        </row>
        <row r="48">
          <cell r="D48">
            <v>58.949999999999996</v>
          </cell>
          <cell r="E48">
            <v>6.18</v>
          </cell>
          <cell r="F48">
            <v>4.8500000000000005</v>
          </cell>
          <cell r="G48">
            <v>1.1199999999999999</v>
          </cell>
          <cell r="H48">
            <v>0.30000000000000004</v>
          </cell>
          <cell r="I48">
            <v>1.52</v>
          </cell>
          <cell r="J48">
            <v>0.22</v>
          </cell>
          <cell r="K48">
            <v>0.45000000000000007</v>
          </cell>
          <cell r="L48">
            <v>1.5</v>
          </cell>
          <cell r="M48">
            <v>0.22</v>
          </cell>
          <cell r="N48">
            <v>0</v>
          </cell>
          <cell r="O48">
            <v>2.6999999999999997</v>
          </cell>
          <cell r="P48">
            <v>0.32</v>
          </cell>
          <cell r="Q48">
            <v>2.11</v>
          </cell>
          <cell r="R48">
            <v>5.1100000000000012</v>
          </cell>
          <cell r="S48">
            <v>3.38</v>
          </cell>
          <cell r="T48">
            <v>0.33</v>
          </cell>
          <cell r="U48">
            <v>0.42000000000000004</v>
          </cell>
          <cell r="V48">
            <v>1.55</v>
          </cell>
          <cell r="W48">
            <v>0.52</v>
          </cell>
          <cell r="X48">
            <v>0.67</v>
          </cell>
          <cell r="Y48">
            <v>9.49</v>
          </cell>
          <cell r="Z48">
            <v>1.57</v>
          </cell>
          <cell r="AA48">
            <v>3.5999999999999996</v>
          </cell>
          <cell r="AB48">
            <v>3.3200000000000003</v>
          </cell>
          <cell r="AC48">
            <v>0.2</v>
          </cell>
          <cell r="AD48">
            <v>1.86</v>
          </cell>
          <cell r="AE48">
            <v>1.69</v>
          </cell>
          <cell r="AF48">
            <v>3.75</v>
          </cell>
        </row>
        <row r="50">
          <cell r="D50">
            <v>8.3399999999999981</v>
          </cell>
          <cell r="E50">
            <v>1.02</v>
          </cell>
          <cell r="F50">
            <v>1.5</v>
          </cell>
          <cell r="G50">
            <v>0.89999999999999991</v>
          </cell>
          <cell r="H50">
            <v>0</v>
          </cell>
          <cell r="I50">
            <v>0.3</v>
          </cell>
          <cell r="J50">
            <v>0</v>
          </cell>
          <cell r="K50">
            <v>0</v>
          </cell>
          <cell r="L50">
            <v>0.1</v>
          </cell>
          <cell r="M50">
            <v>0</v>
          </cell>
          <cell r="N50">
            <v>0</v>
          </cell>
          <cell r="O50">
            <v>0.5</v>
          </cell>
          <cell r="P50">
            <v>0.12000000000000001</v>
          </cell>
          <cell r="R50">
            <v>0.4</v>
          </cell>
          <cell r="S50">
            <v>0</v>
          </cell>
          <cell r="T50">
            <v>0.02</v>
          </cell>
          <cell r="U50">
            <v>0.11</v>
          </cell>
          <cell r="V50">
            <v>0.3</v>
          </cell>
          <cell r="W50">
            <v>0.2</v>
          </cell>
          <cell r="X50">
            <v>0.1</v>
          </cell>
          <cell r="Y50">
            <v>0.83000000000000007</v>
          </cell>
          <cell r="Z50">
            <v>0</v>
          </cell>
          <cell r="AA50">
            <v>0</v>
          </cell>
          <cell r="AB50">
            <v>0.5</v>
          </cell>
          <cell r="AC50">
            <v>0</v>
          </cell>
          <cell r="AD50">
            <v>0.31000000000000005</v>
          </cell>
          <cell r="AE50">
            <v>0.5</v>
          </cell>
          <cell r="AF50">
            <v>0.43000000000000005</v>
          </cell>
        </row>
        <row r="51">
          <cell r="D51">
            <v>47.560000000000009</v>
          </cell>
          <cell r="E51">
            <v>5.1599999999999993</v>
          </cell>
          <cell r="F51">
            <v>3.0500000000000003</v>
          </cell>
          <cell r="G51">
            <v>0.22</v>
          </cell>
          <cell r="H51">
            <v>0.30000000000000004</v>
          </cell>
          <cell r="I51">
            <v>1.22</v>
          </cell>
          <cell r="J51">
            <v>0.22</v>
          </cell>
          <cell r="K51">
            <v>0.44000000000000006</v>
          </cell>
          <cell r="L51">
            <v>1.4</v>
          </cell>
          <cell r="M51">
            <v>0.22</v>
          </cell>
          <cell r="N51">
            <v>0</v>
          </cell>
          <cell r="O51">
            <v>1.9</v>
          </cell>
          <cell r="P51">
            <v>0.2</v>
          </cell>
          <cell r="R51">
            <v>4.7100000000000009</v>
          </cell>
          <cell r="S51">
            <v>3.38</v>
          </cell>
          <cell r="T51">
            <v>0.24000000000000002</v>
          </cell>
          <cell r="U51">
            <v>0.31000000000000005</v>
          </cell>
          <cell r="V51">
            <v>1.25</v>
          </cell>
          <cell r="W51">
            <v>0.32000000000000006</v>
          </cell>
          <cell r="X51">
            <v>0.52</v>
          </cell>
          <cell r="Y51">
            <v>7.85</v>
          </cell>
          <cell r="Z51">
            <v>1.46</v>
          </cell>
          <cell r="AA51">
            <v>3.5999999999999996</v>
          </cell>
          <cell r="AB51">
            <v>2.3200000000000003</v>
          </cell>
          <cell r="AC51">
            <v>0.2</v>
          </cell>
          <cell r="AD51">
            <v>1.5</v>
          </cell>
          <cell r="AE51">
            <v>1.1499999999999999</v>
          </cell>
          <cell r="AF51">
            <v>2.81</v>
          </cell>
        </row>
        <row r="52">
          <cell r="D52">
            <v>0.04</v>
          </cell>
          <cell r="E52">
            <v>0</v>
          </cell>
          <cell r="F52">
            <v>0</v>
          </cell>
          <cell r="G52">
            <v>0</v>
          </cell>
          <cell r="H52">
            <v>0</v>
          </cell>
          <cell r="I52">
            <v>0</v>
          </cell>
          <cell r="J52">
            <v>0</v>
          </cell>
          <cell r="K52">
            <v>0</v>
          </cell>
          <cell r="L52">
            <v>0</v>
          </cell>
          <cell r="M52">
            <v>0</v>
          </cell>
          <cell r="N52">
            <v>0</v>
          </cell>
          <cell r="O52">
            <v>0</v>
          </cell>
          <cell r="P52">
            <v>0</v>
          </cell>
          <cell r="R52">
            <v>0</v>
          </cell>
          <cell r="S52">
            <v>0</v>
          </cell>
          <cell r="T52">
            <v>0</v>
          </cell>
          <cell r="U52">
            <v>0</v>
          </cell>
          <cell r="V52">
            <v>0</v>
          </cell>
          <cell r="W52">
            <v>0</v>
          </cell>
          <cell r="X52">
            <v>0</v>
          </cell>
          <cell r="Y52">
            <v>0</v>
          </cell>
          <cell r="Z52">
            <v>0</v>
          </cell>
          <cell r="AA52">
            <v>0</v>
          </cell>
          <cell r="AB52">
            <v>0</v>
          </cell>
          <cell r="AC52">
            <v>0</v>
          </cell>
          <cell r="AD52">
            <v>0</v>
          </cell>
          <cell r="AE52">
            <v>0.04</v>
          </cell>
          <cell r="AF52">
            <v>0</v>
          </cell>
        </row>
        <row r="53">
          <cell r="D53">
            <v>0</v>
          </cell>
          <cell r="E53">
            <v>0</v>
          </cell>
          <cell r="F53">
            <v>0</v>
          </cell>
          <cell r="G53">
            <v>0</v>
          </cell>
          <cell r="H53">
            <v>0</v>
          </cell>
          <cell r="I53">
            <v>0</v>
          </cell>
          <cell r="J53">
            <v>0</v>
          </cell>
          <cell r="K53">
            <v>0</v>
          </cell>
          <cell r="L53">
            <v>0</v>
          </cell>
          <cell r="M53">
            <v>0</v>
          </cell>
          <cell r="N53">
            <v>0</v>
          </cell>
          <cell r="O53">
            <v>0</v>
          </cell>
          <cell r="P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row>
        <row r="54">
          <cell r="D54">
            <v>0</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row>
        <row r="55">
          <cell r="D55">
            <v>7.0000000000000007E-2</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7.0000000000000007E-2</v>
          </cell>
          <cell r="U55">
            <v>0</v>
          </cell>
          <cell r="V55">
            <v>0</v>
          </cell>
          <cell r="W55">
            <v>0</v>
          </cell>
          <cell r="X55">
            <v>0</v>
          </cell>
          <cell r="Y55">
            <v>0</v>
          </cell>
          <cell r="Z55">
            <v>0</v>
          </cell>
          <cell r="AA55">
            <v>0</v>
          </cell>
          <cell r="AB55">
            <v>0</v>
          </cell>
          <cell r="AC55">
            <v>0</v>
          </cell>
          <cell r="AD55">
            <v>0</v>
          </cell>
          <cell r="AE55">
            <v>0</v>
          </cell>
          <cell r="AF55">
            <v>0</v>
          </cell>
        </row>
        <row r="56">
          <cell r="D56">
            <v>0.01</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0.01</v>
          </cell>
          <cell r="AA56">
            <v>0</v>
          </cell>
          <cell r="AB56">
            <v>0</v>
          </cell>
          <cell r="AC56">
            <v>0</v>
          </cell>
          <cell r="AD56">
            <v>0</v>
          </cell>
          <cell r="AE56">
            <v>0</v>
          </cell>
          <cell r="AF56">
            <v>0</v>
          </cell>
        </row>
        <row r="57">
          <cell r="D57">
            <v>0.01</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0.01</v>
          </cell>
        </row>
        <row r="58">
          <cell r="D58">
            <v>0</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row>
        <row r="59">
          <cell r="D59">
            <v>0.05</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0.05</v>
          </cell>
          <cell r="Y59">
            <v>0</v>
          </cell>
          <cell r="Z59">
            <v>0</v>
          </cell>
          <cell r="AA59">
            <v>0</v>
          </cell>
          <cell r="AB59">
            <v>0</v>
          </cell>
          <cell r="AC59">
            <v>0</v>
          </cell>
          <cell r="AD59">
            <v>0</v>
          </cell>
          <cell r="AE59">
            <v>0</v>
          </cell>
          <cell r="AF59">
            <v>0</v>
          </cell>
        </row>
        <row r="60">
          <cell r="D60">
            <v>0.61</v>
          </cell>
          <cell r="E60">
            <v>0</v>
          </cell>
          <cell r="F60">
            <v>0</v>
          </cell>
          <cell r="G60">
            <v>0</v>
          </cell>
          <cell r="H60">
            <v>0</v>
          </cell>
          <cell r="I60">
            <v>0</v>
          </cell>
          <cell r="J60">
            <v>0</v>
          </cell>
          <cell r="K60">
            <v>0.01</v>
          </cell>
          <cell r="L60">
            <v>0</v>
          </cell>
          <cell r="M60">
            <v>0</v>
          </cell>
          <cell r="N60">
            <v>0</v>
          </cell>
          <cell r="O60">
            <v>0</v>
          </cell>
          <cell r="P60">
            <v>0</v>
          </cell>
          <cell r="R60">
            <v>0</v>
          </cell>
          <cell r="S60">
            <v>0</v>
          </cell>
          <cell r="T60">
            <v>0</v>
          </cell>
          <cell r="U60">
            <v>0</v>
          </cell>
          <cell r="V60">
            <v>0</v>
          </cell>
          <cell r="W60">
            <v>0</v>
          </cell>
          <cell r="X60">
            <v>0</v>
          </cell>
          <cell r="Y60">
            <v>0.3</v>
          </cell>
          <cell r="Z60">
            <v>0</v>
          </cell>
          <cell r="AA60">
            <v>0</v>
          </cell>
          <cell r="AB60">
            <v>0</v>
          </cell>
          <cell r="AC60">
            <v>0</v>
          </cell>
          <cell r="AD60">
            <v>0</v>
          </cell>
          <cell r="AE60">
            <v>0</v>
          </cell>
          <cell r="AF60">
            <v>0</v>
          </cell>
        </row>
        <row r="61">
          <cell r="D61">
            <v>0</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row>
        <row r="62">
          <cell r="D62">
            <v>1.9600000000000002</v>
          </cell>
          <cell r="E62">
            <v>0</v>
          </cell>
          <cell r="F62">
            <v>0.3</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0.51</v>
          </cell>
          <cell r="Z62">
            <v>0.1</v>
          </cell>
          <cell r="AA62">
            <v>0</v>
          </cell>
          <cell r="AB62">
            <v>0.5</v>
          </cell>
          <cell r="AC62">
            <v>0</v>
          </cell>
          <cell r="AD62">
            <v>0.05</v>
          </cell>
          <cell r="AE62">
            <v>0</v>
          </cell>
          <cell r="AF62">
            <v>0.5</v>
          </cell>
        </row>
        <row r="63">
          <cell r="D63">
            <v>0</v>
          </cell>
          <cell r="E63">
            <v>0</v>
          </cell>
          <cell r="F63">
            <v>0</v>
          </cell>
          <cell r="G63">
            <v>0</v>
          </cell>
          <cell r="H63">
            <v>0</v>
          </cell>
          <cell r="I63">
            <v>0</v>
          </cell>
          <cell r="J63">
            <v>0</v>
          </cell>
          <cell r="K63">
            <v>0</v>
          </cell>
          <cell r="L63">
            <v>0</v>
          </cell>
          <cell r="M63">
            <v>0</v>
          </cell>
          <cell r="N63">
            <v>0</v>
          </cell>
          <cell r="O63">
            <v>0</v>
          </cell>
          <cell r="P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row>
        <row r="64">
          <cell r="D64">
            <v>0</v>
          </cell>
          <cell r="E64">
            <v>0</v>
          </cell>
          <cell r="F64">
            <v>0</v>
          </cell>
          <cell r="G64">
            <v>0</v>
          </cell>
          <cell r="H64">
            <v>0</v>
          </cell>
          <cell r="I64">
            <v>0</v>
          </cell>
          <cell r="J64">
            <v>0</v>
          </cell>
          <cell r="K64">
            <v>0</v>
          </cell>
          <cell r="L64">
            <v>0</v>
          </cell>
          <cell r="M64">
            <v>0</v>
          </cell>
          <cell r="N64">
            <v>0</v>
          </cell>
          <cell r="O64">
            <v>0</v>
          </cell>
          <cell r="P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row>
        <row r="65">
          <cell r="D65">
            <v>0.3</v>
          </cell>
          <cell r="E65">
            <v>0</v>
          </cell>
          <cell r="F65">
            <v>0</v>
          </cell>
          <cell r="G65">
            <v>0</v>
          </cell>
          <cell r="H65">
            <v>0</v>
          </cell>
          <cell r="I65">
            <v>0</v>
          </cell>
          <cell r="J65">
            <v>0</v>
          </cell>
          <cell r="K65">
            <v>0</v>
          </cell>
          <cell r="L65">
            <v>0</v>
          </cell>
          <cell r="M65">
            <v>0</v>
          </cell>
          <cell r="N65">
            <v>0</v>
          </cell>
          <cell r="O65">
            <v>0.3</v>
          </cell>
          <cell r="P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row>
        <row r="66">
          <cell r="D66">
            <v>0</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row>
        <row r="67">
          <cell r="D67">
            <v>0</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row>
        <row r="68">
          <cell r="D68">
            <v>0</v>
          </cell>
          <cell r="E68">
            <v>0</v>
          </cell>
          <cell r="F68">
            <v>0</v>
          </cell>
          <cell r="G68">
            <v>0</v>
          </cell>
          <cell r="H68">
            <v>0</v>
          </cell>
          <cell r="I68">
            <v>0</v>
          </cell>
          <cell r="J68">
            <v>0</v>
          </cell>
          <cell r="K68">
            <v>0</v>
          </cell>
          <cell r="L68">
            <v>0</v>
          </cell>
          <cell r="M68">
            <v>0</v>
          </cell>
          <cell r="N68">
            <v>0</v>
          </cell>
          <cell r="O68">
            <v>0</v>
          </cell>
          <cell r="P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row>
        <row r="69">
          <cell r="D69">
            <v>4.18</v>
          </cell>
          <cell r="E69">
            <v>0</v>
          </cell>
          <cell r="F69">
            <v>0</v>
          </cell>
          <cell r="G69">
            <v>0</v>
          </cell>
          <cell r="H69">
            <v>0.2</v>
          </cell>
          <cell r="I69">
            <v>0</v>
          </cell>
          <cell r="J69">
            <v>0.02</v>
          </cell>
          <cell r="K69">
            <v>0.02</v>
          </cell>
          <cell r="L69">
            <v>0.5</v>
          </cell>
          <cell r="M69">
            <v>0</v>
          </cell>
          <cell r="N69">
            <v>0</v>
          </cell>
          <cell r="O69">
            <v>0.2</v>
          </cell>
          <cell r="P69">
            <v>0.05</v>
          </cell>
          <cell r="R69">
            <v>0</v>
          </cell>
          <cell r="S69">
            <v>0</v>
          </cell>
          <cell r="T69">
            <v>0.02</v>
          </cell>
          <cell r="U69">
            <v>6.9999999999999993E-2</v>
          </cell>
          <cell r="V69">
            <v>0.3</v>
          </cell>
          <cell r="W69">
            <v>0.04</v>
          </cell>
          <cell r="X69">
            <v>0.22</v>
          </cell>
          <cell r="Y69">
            <v>0.02</v>
          </cell>
          <cell r="Z69">
            <v>0.5</v>
          </cell>
          <cell r="AA69">
            <v>0</v>
          </cell>
          <cell r="AB69">
            <v>0</v>
          </cell>
          <cell r="AC69">
            <v>0.1</v>
          </cell>
          <cell r="AD69">
            <v>6.0000000000000005E-2</v>
          </cell>
          <cell r="AE69">
            <v>0.56000000000000005</v>
          </cell>
          <cell r="AF69">
            <v>0.8</v>
          </cell>
        </row>
        <row r="70">
          <cell r="D70">
            <v>0.56000000000000005</v>
          </cell>
          <cell r="E70">
            <v>0.01</v>
          </cell>
          <cell r="F70">
            <v>0.5</v>
          </cell>
          <cell r="G70">
            <v>0.05</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row>
        <row r="71">
          <cell r="D71">
            <v>0.06</v>
          </cell>
          <cell r="E71">
            <v>0</v>
          </cell>
          <cell r="F71">
            <v>0</v>
          </cell>
          <cell r="G71">
            <v>0</v>
          </cell>
          <cell r="H71">
            <v>0</v>
          </cell>
          <cell r="I71">
            <v>0</v>
          </cell>
          <cell r="J71">
            <v>0</v>
          </cell>
          <cell r="K71">
            <v>0</v>
          </cell>
          <cell r="L71">
            <v>0</v>
          </cell>
          <cell r="M71">
            <v>0</v>
          </cell>
          <cell r="N71">
            <v>0</v>
          </cell>
          <cell r="O71">
            <v>0</v>
          </cell>
          <cell r="P71">
            <v>0.06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row>
        <row r="72">
          <cell r="D72">
            <v>0</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row>
        <row r="73">
          <cell r="D73">
            <v>0</v>
          </cell>
          <cell r="E73">
            <v>0</v>
          </cell>
          <cell r="F73">
            <v>0</v>
          </cell>
          <cell r="G73">
            <v>0</v>
          </cell>
          <cell r="H73">
            <v>0</v>
          </cell>
          <cell r="I73">
            <v>0</v>
          </cell>
          <cell r="J73">
            <v>0</v>
          </cell>
          <cell r="K73">
            <v>0</v>
          </cell>
          <cell r="L73">
            <v>0</v>
          </cell>
          <cell r="M73">
            <v>0</v>
          </cell>
          <cell r="N73">
            <v>0</v>
          </cell>
          <cell r="O73">
            <v>0</v>
          </cell>
          <cell r="P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row>
        <row r="74">
          <cell r="D74">
            <v>0</v>
          </cell>
          <cell r="E74">
            <v>0</v>
          </cell>
          <cell r="F74">
            <v>0</v>
          </cell>
          <cell r="G74">
            <v>0</v>
          </cell>
          <cell r="H74">
            <v>0</v>
          </cell>
          <cell r="I74">
            <v>0</v>
          </cell>
          <cell r="J74">
            <v>0</v>
          </cell>
          <cell r="K74">
            <v>0</v>
          </cell>
          <cell r="L74">
            <v>0</v>
          </cell>
          <cell r="M74">
            <v>0</v>
          </cell>
          <cell r="N74">
            <v>0</v>
          </cell>
          <cell r="O74">
            <v>0</v>
          </cell>
          <cell r="P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row>
        <row r="75">
          <cell r="D75">
            <v>0.73000000000000009</v>
          </cell>
          <cell r="E75">
            <v>0</v>
          </cell>
          <cell r="F75">
            <v>0</v>
          </cell>
          <cell r="G75">
            <v>0</v>
          </cell>
          <cell r="H75">
            <v>0</v>
          </cell>
          <cell r="I75">
            <v>0</v>
          </cell>
          <cell r="J75">
            <v>0</v>
          </cell>
          <cell r="K75">
            <v>0</v>
          </cell>
          <cell r="L75">
            <v>0</v>
          </cell>
          <cell r="M75">
            <v>0</v>
          </cell>
          <cell r="N75">
            <v>0.68</v>
          </cell>
          <cell r="O75">
            <v>0</v>
          </cell>
          <cell r="P75">
            <v>0</v>
          </cell>
          <cell r="R75">
            <v>0</v>
          </cell>
          <cell r="S75">
            <v>0</v>
          </cell>
          <cell r="T75">
            <v>0</v>
          </cell>
          <cell r="U75">
            <v>0.05</v>
          </cell>
          <cell r="V75">
            <v>0</v>
          </cell>
          <cell r="W75">
            <v>0</v>
          </cell>
          <cell r="X75">
            <v>0</v>
          </cell>
          <cell r="Y75">
            <v>0</v>
          </cell>
          <cell r="Z75">
            <v>0</v>
          </cell>
          <cell r="AA75">
            <v>0</v>
          </cell>
          <cell r="AB75">
            <v>0</v>
          </cell>
          <cell r="AC75">
            <v>0</v>
          </cell>
          <cell r="AD75">
            <v>0</v>
          </cell>
          <cell r="AE75">
            <v>0</v>
          </cell>
          <cell r="AF75">
            <v>0</v>
          </cell>
        </row>
        <row r="76">
          <cell r="D76">
            <v>0.86</v>
          </cell>
          <cell r="E76">
            <v>0</v>
          </cell>
          <cell r="F76">
            <v>0</v>
          </cell>
          <cell r="G76">
            <v>0</v>
          </cell>
          <cell r="H76">
            <v>0</v>
          </cell>
          <cell r="I76">
            <v>0</v>
          </cell>
          <cell r="J76">
            <v>0</v>
          </cell>
          <cell r="K76">
            <v>0</v>
          </cell>
          <cell r="L76">
            <v>0</v>
          </cell>
          <cell r="M76">
            <v>0</v>
          </cell>
          <cell r="N76">
            <v>0</v>
          </cell>
          <cell r="O76">
            <v>0</v>
          </cell>
          <cell r="P76">
            <v>0</v>
          </cell>
          <cell r="R76">
            <v>0.86</v>
          </cell>
          <cell r="S76">
            <v>0</v>
          </cell>
          <cell r="T76">
            <v>0</v>
          </cell>
          <cell r="U76">
            <v>0</v>
          </cell>
          <cell r="V76">
            <v>0</v>
          </cell>
          <cell r="W76">
            <v>0</v>
          </cell>
          <cell r="X76">
            <v>0</v>
          </cell>
          <cell r="Y76">
            <v>0</v>
          </cell>
          <cell r="Z76">
            <v>0</v>
          </cell>
          <cell r="AA76">
            <v>0</v>
          </cell>
          <cell r="AB76">
            <v>0</v>
          </cell>
          <cell r="AC76">
            <v>0</v>
          </cell>
          <cell r="AD76">
            <v>0</v>
          </cell>
          <cell r="AE76">
            <v>0</v>
          </cell>
          <cell r="AF76">
            <v>0</v>
          </cell>
        </row>
        <row r="77">
          <cell r="D77">
            <v>0.22</v>
          </cell>
          <cell r="E77">
            <v>0</v>
          </cell>
          <cell r="F77">
            <v>0</v>
          </cell>
          <cell r="G77">
            <v>0.08</v>
          </cell>
          <cell r="H77">
            <v>0</v>
          </cell>
          <cell r="I77">
            <v>0</v>
          </cell>
          <cell r="J77">
            <v>0</v>
          </cell>
          <cell r="K77">
            <v>0</v>
          </cell>
          <cell r="L77">
            <v>0</v>
          </cell>
          <cell r="M77">
            <v>0</v>
          </cell>
          <cell r="N77">
            <v>0</v>
          </cell>
          <cell r="O77">
            <v>0</v>
          </cell>
          <cell r="P77">
            <v>0</v>
          </cell>
          <cell r="R77">
            <v>0</v>
          </cell>
          <cell r="S77">
            <v>0.14000000000000001</v>
          </cell>
          <cell r="T77">
            <v>0</v>
          </cell>
          <cell r="U77">
            <v>0</v>
          </cell>
          <cell r="V77">
            <v>0</v>
          </cell>
          <cell r="W77">
            <v>0</v>
          </cell>
          <cell r="X77">
            <v>0</v>
          </cell>
          <cell r="Y77">
            <v>0</v>
          </cell>
          <cell r="Z77">
            <v>0</v>
          </cell>
          <cell r="AA77">
            <v>0</v>
          </cell>
          <cell r="AB77">
            <v>0</v>
          </cell>
          <cell r="AC77">
            <v>0</v>
          </cell>
          <cell r="AD77">
            <v>0</v>
          </cell>
          <cell r="AE77">
            <v>0</v>
          </cell>
          <cell r="AF77">
            <v>0</v>
          </cell>
        </row>
      </sheetData>
      <sheetData sheetId="32">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row>
        <row r="17">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row>
        <row r="37">
          <cell r="D37">
            <v>1.71</v>
          </cell>
          <cell r="E37">
            <v>0</v>
          </cell>
          <cell r="F37">
            <v>0</v>
          </cell>
          <cell r="G37">
            <v>0</v>
          </cell>
          <cell r="H37">
            <v>0</v>
          </cell>
          <cell r="I37">
            <v>0</v>
          </cell>
          <cell r="J37">
            <v>0</v>
          </cell>
          <cell r="K37">
            <v>0</v>
          </cell>
          <cell r="L37">
            <v>0</v>
          </cell>
          <cell r="M37">
            <v>0</v>
          </cell>
          <cell r="N37">
            <v>0</v>
          </cell>
          <cell r="O37">
            <v>0.42000000000000004</v>
          </cell>
          <cell r="P37">
            <v>0</v>
          </cell>
          <cell r="Q37">
            <v>0.04</v>
          </cell>
          <cell r="R37">
            <v>0</v>
          </cell>
          <cell r="S37">
            <v>0</v>
          </cell>
          <cell r="T37">
            <v>0</v>
          </cell>
          <cell r="U37">
            <v>0</v>
          </cell>
          <cell r="V37">
            <v>1.25</v>
          </cell>
          <cell r="W37">
            <v>0</v>
          </cell>
          <cell r="X37">
            <v>0</v>
          </cell>
          <cell r="Y37">
            <v>0</v>
          </cell>
          <cell r="Z37">
            <v>0</v>
          </cell>
          <cell r="AA37">
            <v>0</v>
          </cell>
          <cell r="AB37">
            <v>0</v>
          </cell>
          <cell r="AC37">
            <v>0</v>
          </cell>
          <cell r="AD37">
            <v>0</v>
          </cell>
          <cell r="AE37">
            <v>0</v>
          </cell>
          <cell r="AF37">
            <v>0</v>
          </cell>
        </row>
        <row r="39">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row>
        <row r="40">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row>
        <row r="41">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row>
        <row r="42">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row>
        <row r="43">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row>
        <row r="44">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row>
        <row r="45">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row>
        <row r="46">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row>
        <row r="47">
          <cell r="D47">
            <v>1.69</v>
          </cell>
          <cell r="E47">
            <v>0</v>
          </cell>
          <cell r="F47">
            <v>0</v>
          </cell>
          <cell r="G47">
            <v>0</v>
          </cell>
          <cell r="H47">
            <v>0</v>
          </cell>
          <cell r="I47">
            <v>0</v>
          </cell>
          <cell r="J47">
            <v>0</v>
          </cell>
          <cell r="K47">
            <v>0</v>
          </cell>
          <cell r="L47">
            <v>0</v>
          </cell>
          <cell r="M47">
            <v>0</v>
          </cell>
          <cell r="N47">
            <v>0</v>
          </cell>
          <cell r="O47">
            <v>0.4</v>
          </cell>
          <cell r="P47">
            <v>0</v>
          </cell>
          <cell r="Q47">
            <v>0.04</v>
          </cell>
          <cell r="R47">
            <v>0</v>
          </cell>
          <cell r="S47">
            <v>0</v>
          </cell>
          <cell r="T47">
            <v>0</v>
          </cell>
          <cell r="U47">
            <v>0</v>
          </cell>
          <cell r="V47">
            <v>1.25</v>
          </cell>
          <cell r="W47">
            <v>0</v>
          </cell>
          <cell r="X47">
            <v>0</v>
          </cell>
          <cell r="Y47">
            <v>0</v>
          </cell>
          <cell r="Z47">
            <v>0</v>
          </cell>
          <cell r="AA47">
            <v>0</v>
          </cell>
          <cell r="AB47">
            <v>0</v>
          </cell>
          <cell r="AC47">
            <v>0</v>
          </cell>
          <cell r="AD47">
            <v>0</v>
          </cell>
          <cell r="AE47">
            <v>0</v>
          </cell>
          <cell r="AF47">
            <v>0</v>
          </cell>
        </row>
        <row r="49">
          <cell r="D49">
            <v>0.04</v>
          </cell>
          <cell r="E49">
            <v>0</v>
          </cell>
          <cell r="F49">
            <v>0</v>
          </cell>
          <cell r="G49">
            <v>0</v>
          </cell>
          <cell r="H49">
            <v>0</v>
          </cell>
          <cell r="I49">
            <v>0</v>
          </cell>
          <cell r="J49">
            <v>0</v>
          </cell>
          <cell r="K49">
            <v>0</v>
          </cell>
          <cell r="L49">
            <v>0</v>
          </cell>
          <cell r="M49">
            <v>0</v>
          </cell>
          <cell r="N49">
            <v>0</v>
          </cell>
          <cell r="O49">
            <v>0</v>
          </cell>
          <cell r="P49">
            <v>0</v>
          </cell>
          <cell r="Q49">
            <v>0.04</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row>
        <row r="50">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row>
        <row r="51">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row>
        <row r="55">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row>
        <row r="59">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row>
        <row r="64">
          <cell r="D64">
            <v>1.65</v>
          </cell>
          <cell r="E64">
            <v>0</v>
          </cell>
          <cell r="F64">
            <v>0</v>
          </cell>
          <cell r="G64">
            <v>0</v>
          </cell>
          <cell r="H64">
            <v>0</v>
          </cell>
          <cell r="I64">
            <v>0</v>
          </cell>
          <cell r="J64">
            <v>0</v>
          </cell>
          <cell r="K64">
            <v>0</v>
          </cell>
          <cell r="L64">
            <v>0</v>
          </cell>
          <cell r="M64">
            <v>0</v>
          </cell>
          <cell r="N64">
            <v>0</v>
          </cell>
          <cell r="O64">
            <v>0.4</v>
          </cell>
          <cell r="P64">
            <v>0</v>
          </cell>
          <cell r="Q64">
            <v>0</v>
          </cell>
          <cell r="R64">
            <v>0</v>
          </cell>
          <cell r="S64">
            <v>0</v>
          </cell>
          <cell r="T64">
            <v>0</v>
          </cell>
          <cell r="U64">
            <v>0</v>
          </cell>
          <cell r="V64">
            <v>1.25</v>
          </cell>
          <cell r="W64">
            <v>0</v>
          </cell>
          <cell r="X64">
            <v>0</v>
          </cell>
          <cell r="Y64">
            <v>0</v>
          </cell>
          <cell r="Z64">
            <v>0</v>
          </cell>
          <cell r="AA64">
            <v>0</v>
          </cell>
          <cell r="AB64">
            <v>0</v>
          </cell>
          <cell r="AC64">
            <v>0</v>
          </cell>
          <cell r="AD64">
            <v>0</v>
          </cell>
          <cell r="AE64">
            <v>0</v>
          </cell>
          <cell r="AF64">
            <v>0</v>
          </cell>
        </row>
        <row r="65">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row>
        <row r="66">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row>
        <row r="67">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row>
        <row r="68">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row>
        <row r="69">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row>
        <row r="70">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row>
        <row r="71">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row>
        <row r="72">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row>
        <row r="73">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row>
        <row r="74">
          <cell r="D74">
            <v>0.02</v>
          </cell>
          <cell r="E74">
            <v>0</v>
          </cell>
          <cell r="F74">
            <v>0</v>
          </cell>
          <cell r="G74">
            <v>0</v>
          </cell>
          <cell r="H74">
            <v>0</v>
          </cell>
          <cell r="I74">
            <v>0</v>
          </cell>
          <cell r="J74">
            <v>0</v>
          </cell>
          <cell r="K74">
            <v>0</v>
          </cell>
          <cell r="L74">
            <v>0</v>
          </cell>
          <cell r="M74">
            <v>0</v>
          </cell>
          <cell r="N74">
            <v>0</v>
          </cell>
          <cell r="O74">
            <v>0.02</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sheetName val="CC1"/>
      <sheetName val="CC2"/>
      <sheetName val="CC3"/>
      <sheetName val="CC4"/>
      <sheetName val="CC5"/>
      <sheetName val="CC6"/>
      <sheetName val="CC7"/>
      <sheetName val="CC8"/>
      <sheetName val="CC9"/>
      <sheetName val="CC10"/>
      <sheetName val="CC11"/>
      <sheetName val="CC12"/>
      <sheetName val="CC13"/>
    </sheetNames>
    <sheetDataSet>
      <sheetData sheetId="0" refreshError="1">
        <row r="14">
          <cell r="BG1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H77"/>
  <sheetViews>
    <sheetView showZeros="0" zoomScaleNormal="100" workbookViewId="0">
      <pane xSplit="5" ySplit="7" topLeftCell="X47" activePane="bottomRight" state="frozen"/>
      <selection pane="topRight" activeCell="F1" sqref="F1"/>
      <selection pane="bottomLeft" activeCell="A9" sqref="A9"/>
      <selection pane="bottomRight" activeCell="I5" sqref="I5"/>
    </sheetView>
  </sheetViews>
  <sheetFormatPr defaultColWidth="9.140625" defaultRowHeight="15.75"/>
  <cols>
    <col min="1" max="1" width="4.42578125" style="5" bestFit="1" customWidth="1"/>
    <col min="2" max="2" width="35" style="5" customWidth="1"/>
    <col min="3" max="3" width="6.7109375" style="5" bestFit="1" customWidth="1"/>
    <col min="4" max="4" width="11.42578125" style="5" customWidth="1"/>
    <col min="5" max="6" width="7" style="5" bestFit="1" customWidth="1"/>
    <col min="7" max="7" width="7.7109375" style="5" bestFit="1" customWidth="1"/>
    <col min="8" max="9" width="7" style="5" bestFit="1" customWidth="1"/>
    <col min="10" max="10" width="7.42578125" style="5" customWidth="1"/>
    <col min="11" max="11" width="7" style="5" bestFit="1" customWidth="1"/>
    <col min="12" max="12" width="7.140625" style="5" bestFit="1" customWidth="1"/>
    <col min="13" max="13" width="7" style="5" bestFit="1" customWidth="1"/>
    <col min="14" max="14" width="6.7109375" style="5" customWidth="1"/>
    <col min="15" max="15" width="7.140625" style="5" bestFit="1" customWidth="1"/>
    <col min="16" max="16" width="7" style="5" bestFit="1" customWidth="1"/>
    <col min="17" max="17" width="7.7109375" style="5" bestFit="1" customWidth="1"/>
    <col min="18" max="18" width="7" style="5" bestFit="1" customWidth="1"/>
    <col min="19" max="19" width="6.85546875" style="5" customWidth="1"/>
    <col min="20" max="22" width="7" style="5" bestFit="1" customWidth="1"/>
    <col min="23" max="23" width="8.7109375" style="5" customWidth="1"/>
    <col min="24" max="24" width="7.140625" style="5" bestFit="1" customWidth="1"/>
    <col min="25" max="28" width="7" style="5" bestFit="1" customWidth="1"/>
    <col min="29" max="29" width="8.42578125" style="5" customWidth="1"/>
    <col min="30" max="32" width="7" style="5" bestFit="1" customWidth="1"/>
    <col min="33" max="16384" width="9.140625" style="5"/>
  </cols>
  <sheetData>
    <row r="1" spans="1:60" s="3" customFormat="1" ht="27.75" customHeight="1">
      <c r="A1" s="96" t="s">
        <v>1173</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row>
    <row r="2" spans="1:60" s="3" customFormat="1" ht="12.75" customHeight="1">
      <c r="A2" s="95" t="s">
        <v>1177</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row>
    <row r="3" spans="1:60" s="3" customFormat="1">
      <c r="A3" s="99" t="s">
        <v>94</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row>
    <row r="4" spans="1:60" s="22" customFormat="1" ht="21" customHeight="1">
      <c r="A4" s="98" t="s">
        <v>95</v>
      </c>
      <c r="B4" s="98" t="s">
        <v>96</v>
      </c>
      <c r="C4" s="98" t="s">
        <v>97</v>
      </c>
      <c r="D4" s="97" t="s">
        <v>98</v>
      </c>
      <c r="E4" s="98" t="s">
        <v>102</v>
      </c>
      <c r="F4" s="98"/>
      <c r="G4" s="98"/>
      <c r="H4" s="98"/>
      <c r="I4" s="98"/>
      <c r="J4" s="98"/>
      <c r="K4" s="98"/>
      <c r="L4" s="98"/>
      <c r="M4" s="98"/>
      <c r="N4" s="98"/>
      <c r="O4" s="98"/>
      <c r="P4" s="98"/>
      <c r="Q4" s="98"/>
      <c r="R4" s="98"/>
      <c r="S4" s="98"/>
      <c r="T4" s="98"/>
      <c r="U4" s="98"/>
      <c r="V4" s="98"/>
      <c r="W4" s="98"/>
      <c r="X4" s="98"/>
      <c r="Y4" s="98"/>
      <c r="Z4" s="98"/>
      <c r="AA4" s="98"/>
      <c r="AB4" s="98"/>
      <c r="AC4" s="98"/>
      <c r="AD4" s="98"/>
      <c r="AE4" s="98"/>
      <c r="AF4" s="98"/>
    </row>
    <row r="5" spans="1:60" s="18" customFormat="1" ht="42" customHeight="1">
      <c r="A5" s="98"/>
      <c r="B5" s="98"/>
      <c r="C5" s="98"/>
      <c r="D5" s="97"/>
      <c r="E5" s="21" t="str">
        <f>'[1]01'!$F$6</f>
        <v>TT.Tứ Trưng</v>
      </c>
      <c r="F5" s="21" t="str">
        <f>'[1]01'!$G$6</f>
        <v>TT.Thổ Tang</v>
      </c>
      <c r="G5" s="21" t="str">
        <f>'[1]01'!$H$6</f>
        <v>TT.Vĩnh Tường</v>
      </c>
      <c r="H5" s="21" t="str">
        <f>'[1]01'!$I$6</f>
        <v>X.An Tường</v>
      </c>
      <c r="I5" s="21" t="str">
        <f>'[1]01'!$J$6</f>
        <v>X.Bình Dương</v>
      </c>
      <c r="J5" s="21" t="str">
        <f>'[1]01'!$K$6</f>
        <v>X.Bồ Sao</v>
      </c>
      <c r="K5" s="21" t="str">
        <f>'[1]01'!$L$6</f>
        <v>X.Cao Đại</v>
      </c>
      <c r="L5" s="21" t="str">
        <f>'[1]01'!$M$6</f>
        <v>X.Chấn Hưng</v>
      </c>
      <c r="M5" s="21" t="str">
        <f>'[1]01'!$N$6</f>
        <v>X.Đại Đồng</v>
      </c>
      <c r="N5" s="21" t="str">
        <f>'[1]01'!$O$6</f>
        <v>X.Kim Xá</v>
      </c>
      <c r="O5" s="21" t="str">
        <f>'[1]01'!$P$6</f>
        <v>X.Lũng Hòa</v>
      </c>
      <c r="P5" s="21" t="str">
        <f>'[1]01'!$Q$6</f>
        <v>X.Lý Nhân</v>
      </c>
      <c r="Q5" s="34" t="str">
        <f>'[1]01'!$R$6</f>
        <v>X.Nghĩa Hưng</v>
      </c>
      <c r="R5" s="21" t="str">
        <f>'[1]01'!$S$6</f>
        <v>X.Ngũ Kiên</v>
      </c>
      <c r="S5" s="21" t="str">
        <f>'[1]01'!$T$6</f>
        <v>X.Phú Đa</v>
      </c>
      <c r="T5" s="21" t="str">
        <f>'[1]01'!$U$6</f>
        <v>X.Tam Phúc</v>
      </c>
      <c r="U5" s="21" t="str">
        <f>'[1]01'!$V$6</f>
        <v>X.Tân Phú</v>
      </c>
      <c r="V5" s="21" t="str">
        <f>'[1]01'!$W$6</f>
        <v>X.Tân Tiến</v>
      </c>
      <c r="W5" s="21" t="str">
        <f>'[1]01'!$X$6</f>
        <v>X.Thượng Trưng</v>
      </c>
      <c r="X5" s="21" t="str">
        <f>'[1]01'!$Y$6</f>
        <v>X.Tuân Chính</v>
      </c>
      <c r="Y5" s="21" t="str">
        <f>'[1]01'!$Z$6</f>
        <v>X.Vân Xuân</v>
      </c>
      <c r="Z5" s="21" t="str">
        <f>'[1]01'!$AA$6</f>
        <v>X.Việt Xuân</v>
      </c>
      <c r="AA5" s="21" t="str">
        <f>'[1]01'!$AB$6</f>
        <v>X.Vĩnh Ninh</v>
      </c>
      <c r="AB5" s="21" t="str">
        <f>'[1]01'!$AC$6</f>
        <v>X.Vĩnh Sơn</v>
      </c>
      <c r="AC5" s="21" t="str">
        <f>'[1]01'!$AD$6</f>
        <v>X.Vĩnh Thịnh</v>
      </c>
      <c r="AD5" s="21" t="str">
        <f>'[1]01'!$AE$6</f>
        <v>X.Vũ Di</v>
      </c>
      <c r="AE5" s="21" t="str">
        <f>'[1]01'!$AF$6</f>
        <v>X.Yên Bình</v>
      </c>
      <c r="AF5" s="21" t="str">
        <f>'[1]01'!$AG$6</f>
        <v>X.Yên Lập</v>
      </c>
    </row>
    <row r="6" spans="1:60" s="61" customFormat="1" ht="11.25">
      <c r="A6" s="60">
        <v>-1</v>
      </c>
      <c r="B6" s="60">
        <v>-2</v>
      </c>
      <c r="C6" s="60">
        <v>-3</v>
      </c>
      <c r="D6" s="60" t="s">
        <v>252</v>
      </c>
      <c r="E6" s="60">
        <v>-5</v>
      </c>
      <c r="F6" s="60">
        <v>-6</v>
      </c>
      <c r="G6" s="60">
        <v>-7</v>
      </c>
      <c r="H6" s="60">
        <v>-8</v>
      </c>
      <c r="I6" s="60">
        <v>-9</v>
      </c>
      <c r="J6" s="60">
        <v>-10</v>
      </c>
      <c r="K6" s="60">
        <v>-11</v>
      </c>
      <c r="L6" s="60">
        <v>-12</v>
      </c>
      <c r="M6" s="60">
        <v>-13</v>
      </c>
      <c r="N6" s="60">
        <v>-14</v>
      </c>
      <c r="O6" s="60">
        <v>-15</v>
      </c>
      <c r="P6" s="60">
        <v>-16</v>
      </c>
      <c r="Q6" s="60">
        <v>-17</v>
      </c>
      <c r="R6" s="60">
        <v>-18</v>
      </c>
      <c r="S6" s="60">
        <v>-19</v>
      </c>
      <c r="T6" s="60">
        <v>-20</v>
      </c>
      <c r="U6" s="60">
        <v>-21</v>
      </c>
      <c r="V6" s="60">
        <v>-22</v>
      </c>
      <c r="W6" s="60">
        <v>-23</v>
      </c>
      <c r="X6" s="60">
        <v>-24</v>
      </c>
      <c r="Y6" s="60">
        <v>-25</v>
      </c>
      <c r="Z6" s="60">
        <v>-26</v>
      </c>
      <c r="AA6" s="60">
        <v>-27</v>
      </c>
      <c r="AB6" s="60">
        <v>-28</v>
      </c>
      <c r="AC6" s="60">
        <v>-29</v>
      </c>
      <c r="AD6" s="60">
        <v>-30</v>
      </c>
      <c r="AE6" s="60">
        <v>-31</v>
      </c>
      <c r="AF6" s="60">
        <v>-32</v>
      </c>
    </row>
    <row r="7" spans="1:60" s="31" customFormat="1" ht="17.25" customHeight="1">
      <c r="A7" s="8" t="s">
        <v>56</v>
      </c>
      <c r="B7" s="10" t="s">
        <v>201</v>
      </c>
      <c r="C7" s="9"/>
      <c r="D7" s="44">
        <f>'[2]06'!$D$8</f>
        <v>14400.727013000002</v>
      </c>
      <c r="E7" s="44">
        <f>'[2]06'!$E$8</f>
        <v>501.66879</v>
      </c>
      <c r="F7" s="44">
        <f>'[2]06'!$F$8</f>
        <v>526.72028399999999</v>
      </c>
      <c r="G7" s="44">
        <f>'[2]06'!$G$8</f>
        <v>330.44406499999997</v>
      </c>
      <c r="H7" s="44">
        <f>'[2]06'!$H$8</f>
        <v>539.16212299999995</v>
      </c>
      <c r="I7" s="44">
        <f>'[2]06'!$I$8</f>
        <v>760.72227499999985</v>
      </c>
      <c r="J7" s="44">
        <f>'[2]06'!$J$8</f>
        <v>260.48219899999998</v>
      </c>
      <c r="K7" s="44">
        <f>'[2]06'!$K$8</f>
        <v>591.25374699999998</v>
      </c>
      <c r="L7" s="44">
        <f>'[2]06'!$L$8</f>
        <v>532.47002999999995</v>
      </c>
      <c r="M7" s="44">
        <f>'[2]06'!$M$8</f>
        <v>516.45405200000016</v>
      </c>
      <c r="N7" s="44">
        <f>'[2]06'!$N$8</f>
        <v>971.4184140000001</v>
      </c>
      <c r="O7" s="44">
        <f>'[2]06'!$O$8</f>
        <v>626.54602599999987</v>
      </c>
      <c r="P7" s="44">
        <f>'[2]06'!$P$8</f>
        <v>287.36802399999999</v>
      </c>
      <c r="Q7" s="44">
        <f>'[2]06'!$Q$8</f>
        <v>466.90507999999994</v>
      </c>
      <c r="R7" s="44">
        <f>'[2]06'!$R$8</f>
        <v>488.67047000000002</v>
      </c>
      <c r="S7" s="44">
        <f>'[2]06'!$S$8</f>
        <v>643.02639600000009</v>
      </c>
      <c r="T7" s="44">
        <f>'[2]06'!$T$8</f>
        <v>312.49185799999998</v>
      </c>
      <c r="U7" s="44">
        <f>'[2]06'!$U$8</f>
        <v>443.35521200000005</v>
      </c>
      <c r="V7" s="44">
        <f>'[2]06'!$V$8</f>
        <v>299.301017</v>
      </c>
      <c r="W7" s="44">
        <f>'[2]06'!$W$8</f>
        <v>599.53734700000007</v>
      </c>
      <c r="X7" s="44">
        <f>'[2]06'!$X$8</f>
        <v>665.41626999999994</v>
      </c>
      <c r="Y7" s="44">
        <f>'[2]06'!$Y$8</f>
        <v>333.53957400000002</v>
      </c>
      <c r="Z7" s="44">
        <f>'[2]06'!$Z$8</f>
        <v>277.46702400000004</v>
      </c>
      <c r="AA7" s="44">
        <f>'[2]06'!$AA$8</f>
        <v>470.91145700000004</v>
      </c>
      <c r="AB7" s="44">
        <f>'[2]06'!$AB$8</f>
        <v>325.22776599999997</v>
      </c>
      <c r="AC7" s="44">
        <f>'[2]06'!$AC$8</f>
        <v>1028.8177309999999</v>
      </c>
      <c r="AD7" s="44">
        <f>'[2]06'!$AD$8</f>
        <v>379.05941799999999</v>
      </c>
      <c r="AE7" s="44">
        <f>'[2]06'!$AE$8</f>
        <v>641.86712299999999</v>
      </c>
      <c r="AF7" s="44">
        <f>'[2]06'!$AF$8</f>
        <v>580.42324100000008</v>
      </c>
    </row>
    <row r="8" spans="1:60" s="31" customFormat="1" ht="15.75" customHeight="1">
      <c r="A8" s="47">
        <v>1</v>
      </c>
      <c r="B8" s="20" t="s">
        <v>33</v>
      </c>
      <c r="C8" s="49" t="s">
        <v>34</v>
      </c>
      <c r="D8" s="44">
        <f>'[2]06'!$D$9</f>
        <v>9398.8489490000011</v>
      </c>
      <c r="E8" s="44">
        <f>'[2]06'!$E$9</f>
        <v>205.63990999999999</v>
      </c>
      <c r="F8" s="44">
        <f>'[2]06'!$F$9</f>
        <v>229.87278400000002</v>
      </c>
      <c r="G8" s="44">
        <f>'[2]06'!$G$9</f>
        <v>190.91689300000002</v>
      </c>
      <c r="H8" s="44">
        <f>'[2]06'!$H$9</f>
        <v>335.04140099999995</v>
      </c>
      <c r="I8" s="44">
        <f>'[2]06'!$I$9</f>
        <v>578.9940959999999</v>
      </c>
      <c r="J8" s="44">
        <f>'[2]06'!$J$9</f>
        <v>175.47656899999998</v>
      </c>
      <c r="K8" s="44">
        <f>'[2]06'!$K$9</f>
        <v>331.73049200000003</v>
      </c>
      <c r="L8" s="44">
        <f>'[2]06'!$L$9</f>
        <v>383.04661800000002</v>
      </c>
      <c r="M8" s="44">
        <f>'[2]06'!$M$9</f>
        <v>396.18915800000008</v>
      </c>
      <c r="N8" s="44">
        <f>'[2]06'!$N$9</f>
        <v>759.167731</v>
      </c>
      <c r="O8" s="44">
        <f>'[2]06'!$O$9</f>
        <v>431.51887900000003</v>
      </c>
      <c r="P8" s="44">
        <f>'[2]06'!$P$9</f>
        <v>161.34698700000001</v>
      </c>
      <c r="Q8" s="44">
        <f>'[2]06'!$Q$9</f>
        <v>358.51594499999999</v>
      </c>
      <c r="R8" s="44">
        <f>'[2]06'!$R$9</f>
        <v>281.06227000000001</v>
      </c>
      <c r="S8" s="44">
        <f>'[2]06'!$S$9</f>
        <v>497.80679500000014</v>
      </c>
      <c r="T8" s="44">
        <f>'[2]06'!$T$9</f>
        <v>192.70692099999997</v>
      </c>
      <c r="U8" s="44">
        <f>'[2]06'!$U$9</f>
        <v>288.53600800000004</v>
      </c>
      <c r="V8" s="44">
        <f>'[2]06'!$V$9</f>
        <v>179.91336700000002</v>
      </c>
      <c r="W8" s="44">
        <f>'[2]06'!$W$9</f>
        <v>381.82772599999998</v>
      </c>
      <c r="X8" s="44">
        <f>'[2]06'!$X$9</f>
        <v>511.70192500000002</v>
      </c>
      <c r="Y8" s="44">
        <f>'[2]06'!$Y$9</f>
        <v>205.09285299999999</v>
      </c>
      <c r="Z8" s="44">
        <f>'[2]06'!$Z$9</f>
        <v>138.90067099999999</v>
      </c>
      <c r="AA8" s="44">
        <f>'[2]06'!$AA$9</f>
        <v>234.82972600000002</v>
      </c>
      <c r="AB8" s="44">
        <f>'[2]06'!$AB$9</f>
        <v>204.54042699999999</v>
      </c>
      <c r="AC8" s="44">
        <f>'[2]06'!$AC$9</f>
        <v>680.727934</v>
      </c>
      <c r="AD8" s="44">
        <f>'[2]06'!$AD$9</f>
        <v>223.27428800000001</v>
      </c>
      <c r="AE8" s="44">
        <f>'[2]06'!$AE$9</f>
        <v>499.68853499999994</v>
      </c>
      <c r="AF8" s="44">
        <f>'[2]06'!$AF$9</f>
        <v>340.78203999999999</v>
      </c>
    </row>
    <row r="9" spans="1:60" s="32" customFormat="1" ht="12.75">
      <c r="A9" s="51"/>
      <c r="B9" s="52" t="s">
        <v>147</v>
      </c>
      <c r="C9" s="53"/>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row>
    <row r="10" spans="1:60" s="18" customFormat="1" ht="15.75" customHeight="1">
      <c r="A10" s="54" t="s">
        <v>0</v>
      </c>
      <c r="B10" s="17" t="s">
        <v>69</v>
      </c>
      <c r="C10" s="11" t="s">
        <v>18</v>
      </c>
      <c r="D10" s="46">
        <f>'[2]06'!$D$13</f>
        <v>5340.2746680000009</v>
      </c>
      <c r="E10" s="46">
        <f>'[2]06'!$E$13</f>
        <v>149.03877600000001</v>
      </c>
      <c r="F10" s="46">
        <f>'[2]06'!$F$13</f>
        <v>159.63505400000003</v>
      </c>
      <c r="G10" s="46">
        <f>'[2]06'!$G$13</f>
        <v>75.184186999999994</v>
      </c>
      <c r="H10" s="46">
        <f>'[2]06'!$H$13</f>
        <v>0</v>
      </c>
      <c r="I10" s="46">
        <f>'[2]06'!$I$13</f>
        <v>398.95124199999998</v>
      </c>
      <c r="J10" s="46">
        <f>'[2]06'!$J$13</f>
        <v>77.362949999999998</v>
      </c>
      <c r="K10" s="46">
        <f>'[2]06'!$K$13</f>
        <v>191.561634</v>
      </c>
      <c r="L10" s="46">
        <f>'[2]06'!$L$13</f>
        <v>314.45490999999998</v>
      </c>
      <c r="M10" s="46">
        <f>'[2]06'!$M$13</f>
        <v>281.59184900000002</v>
      </c>
      <c r="N10" s="46">
        <f>'[2]06'!$N$13</f>
        <v>427.42536100000007</v>
      </c>
      <c r="O10" s="46">
        <f>'[2]06'!$O$13</f>
        <v>290.27490999999998</v>
      </c>
      <c r="P10" s="46">
        <f>'[2]06'!$P$13</f>
        <v>67.213936000000004</v>
      </c>
      <c r="Q10" s="46">
        <f>'[2]06'!$Q$13</f>
        <v>258.06744000000003</v>
      </c>
      <c r="R10" s="46">
        <f>'[2]06'!$R$13</f>
        <v>191.35709</v>
      </c>
      <c r="S10" s="46">
        <f>'[2]06'!$S$13</f>
        <v>267.97225700000007</v>
      </c>
      <c r="T10" s="46">
        <f>'[2]06'!$T$13</f>
        <v>116.25963699999998</v>
      </c>
      <c r="U10" s="46">
        <f>'[2]06'!$U$13</f>
        <v>165.06761799999998</v>
      </c>
      <c r="V10" s="46">
        <f>'[2]06'!$V$13</f>
        <v>120.93061000000002</v>
      </c>
      <c r="W10" s="46">
        <f>'[2]06'!$W$13</f>
        <v>262.56676999999996</v>
      </c>
      <c r="X10" s="46">
        <f>'[2]06'!$X$13</f>
        <v>209.69109099999997</v>
      </c>
      <c r="Y10" s="46">
        <f>'[2]06'!$Y$13</f>
        <v>181.91356999999999</v>
      </c>
      <c r="Z10" s="46">
        <f>'[2]06'!$Z$13</f>
        <v>73.403049999999993</v>
      </c>
      <c r="AA10" s="46">
        <f>'[2]06'!$AA$13</f>
        <v>0.59720999999999957</v>
      </c>
      <c r="AB10" s="46">
        <f>'[2]06'!$AB$13</f>
        <v>166.50473</v>
      </c>
      <c r="AC10" s="46">
        <f>'[2]06'!$AC$13</f>
        <v>220.088323</v>
      </c>
      <c r="AD10" s="46">
        <f>'[2]06'!$AD$13</f>
        <v>158.60141000000002</v>
      </c>
      <c r="AE10" s="46">
        <f>'[2]06'!$AE$13</f>
        <v>348.45395300000001</v>
      </c>
      <c r="AF10" s="46">
        <f>'[2]06'!$AF$13</f>
        <v>166.10509999999999</v>
      </c>
      <c r="BH10" s="18">
        <f>[3]CC!$BG$14</f>
        <v>0</v>
      </c>
    </row>
    <row r="11" spans="1:60" s="32" customFormat="1" ht="15.75" customHeight="1">
      <c r="A11" s="51"/>
      <c r="B11" s="52" t="s">
        <v>173</v>
      </c>
      <c r="C11" s="53" t="s">
        <v>35</v>
      </c>
      <c r="D11" s="45">
        <f>'[2]06'!$D$14</f>
        <v>5218.9192170000006</v>
      </c>
      <c r="E11" s="45">
        <f>'[2]06'!$E$14</f>
        <v>149.03877600000001</v>
      </c>
      <c r="F11" s="45">
        <f>'[2]06'!$F$14</f>
        <v>159.63505400000003</v>
      </c>
      <c r="G11" s="45">
        <f>'[2]06'!$G$14</f>
        <v>73.853426999999996</v>
      </c>
      <c r="H11" s="45">
        <f>'[2]06'!$H$14</f>
        <v>0</v>
      </c>
      <c r="I11" s="45">
        <f>'[2]06'!$I$14</f>
        <v>398.95124199999998</v>
      </c>
      <c r="J11" s="45">
        <f>'[2]06'!$J$14</f>
        <v>67.083299999999994</v>
      </c>
      <c r="K11" s="45">
        <f>'[2]06'!$K$14</f>
        <v>191.561634</v>
      </c>
      <c r="L11" s="45">
        <f>'[2]06'!$L$14</f>
        <v>314.45490999999998</v>
      </c>
      <c r="M11" s="45">
        <f>'[2]06'!$M$14</f>
        <v>281.59184900000002</v>
      </c>
      <c r="N11" s="45">
        <f>'[2]06'!$N$14</f>
        <v>382.17405200000002</v>
      </c>
      <c r="O11" s="45">
        <f>'[2]06'!$O$14</f>
        <v>281.88862999999998</v>
      </c>
      <c r="P11" s="45">
        <f>'[2]06'!$P$14</f>
        <v>67.213936000000004</v>
      </c>
      <c r="Q11" s="45">
        <f>'[2]06'!$Q$14</f>
        <v>258.06744000000003</v>
      </c>
      <c r="R11" s="45">
        <f>'[2]06'!$R$14</f>
        <v>176.21251000000001</v>
      </c>
      <c r="S11" s="45">
        <f>'[2]06'!$S$14</f>
        <v>267.53981100000004</v>
      </c>
      <c r="T11" s="45">
        <f>'[2]06'!$T$14</f>
        <v>116.25963699999998</v>
      </c>
      <c r="U11" s="45">
        <f>'[2]06'!$U$14</f>
        <v>157.76482799999999</v>
      </c>
      <c r="V11" s="45">
        <f>'[2]06'!$V$14</f>
        <v>120.93061000000002</v>
      </c>
      <c r="W11" s="45">
        <f>'[2]06'!$W$14</f>
        <v>262.56676999999996</v>
      </c>
      <c r="X11" s="45">
        <f>'[2]06'!$X$14</f>
        <v>186.67398700000001</v>
      </c>
      <c r="Y11" s="45">
        <f>'[2]06'!$Y$14</f>
        <v>181.91356999999999</v>
      </c>
      <c r="Z11" s="45">
        <f>'[2]06'!$Z$14</f>
        <v>73.0839</v>
      </c>
      <c r="AA11" s="45">
        <f>'[2]06'!$AA$14</f>
        <v>0</v>
      </c>
      <c r="AB11" s="45">
        <f>'[2]06'!$AB$14</f>
        <v>166.50473</v>
      </c>
      <c r="AC11" s="45">
        <f>'[2]06'!$AC$14</f>
        <v>214.88012499999999</v>
      </c>
      <c r="AD11" s="45">
        <f>'[2]06'!$AD$14</f>
        <v>155.00093999999999</v>
      </c>
      <c r="AE11" s="45">
        <f>'[2]06'!$AE$14</f>
        <v>347.96844900000002</v>
      </c>
      <c r="AF11" s="45">
        <f>'[2]06'!$AF$14</f>
        <v>166.10509999999999</v>
      </c>
    </row>
    <row r="12" spans="1:60" s="18" customFormat="1" ht="15.75" customHeight="1">
      <c r="A12" s="54" t="s">
        <v>1</v>
      </c>
      <c r="B12" s="17" t="s">
        <v>36</v>
      </c>
      <c r="C12" s="11" t="s">
        <v>19</v>
      </c>
      <c r="D12" s="46">
        <f>'[2]06'!$D$17</f>
        <v>1492.6384250000001</v>
      </c>
      <c r="E12" s="46">
        <f>'[2]06'!$E$17</f>
        <v>1.9661960000000001</v>
      </c>
      <c r="F12" s="46">
        <f>'[2]06'!$F$17</f>
        <v>44.470930000000003</v>
      </c>
      <c r="G12" s="46">
        <f>'[2]06'!$G$17</f>
        <v>4.4293199999999997</v>
      </c>
      <c r="H12" s="46">
        <f>'[2]06'!$H$17</f>
        <v>291.24044099999998</v>
      </c>
      <c r="I12" s="46">
        <f>'[2]06'!$I$17</f>
        <v>87.702738999999994</v>
      </c>
      <c r="J12" s="46">
        <f>'[2]06'!$J$17</f>
        <v>10.01802</v>
      </c>
      <c r="K12" s="46">
        <f>'[2]06'!$K$17</f>
        <v>63.636196999999996</v>
      </c>
      <c r="L12" s="46">
        <f>'[2]06'!$L$17</f>
        <v>17.346959999999999</v>
      </c>
      <c r="M12" s="46">
        <f>'[2]06'!$M$17</f>
        <v>21.617232999999999</v>
      </c>
      <c r="N12" s="46">
        <f>'[2]06'!$N$17</f>
        <v>115.124628</v>
      </c>
      <c r="O12" s="46">
        <f>'[2]06'!$O$17</f>
        <v>7.8009999999999993</v>
      </c>
      <c r="P12" s="46">
        <f>'[2]06'!$P$17</f>
        <v>55.950253000000004</v>
      </c>
      <c r="Q12" s="46">
        <f>'[2]06'!$Q$17</f>
        <v>42.653399</v>
      </c>
      <c r="R12" s="46">
        <f>'[2]06'!$R$17</f>
        <v>1.0173399999999999</v>
      </c>
      <c r="S12" s="46">
        <f>'[2]06'!$S$17</f>
        <v>83.505527999999998</v>
      </c>
      <c r="T12" s="46">
        <f>'[2]06'!$T$17</f>
        <v>0.42296299999999998</v>
      </c>
      <c r="U12" s="46">
        <f>'[2]06'!$U$17</f>
        <v>47.243765000000003</v>
      </c>
      <c r="V12" s="46">
        <f>'[2]06'!$V$17</f>
        <v>5.5759799999999995</v>
      </c>
      <c r="W12" s="46">
        <f>'[2]06'!$W$17</f>
        <v>9.6037590000000002</v>
      </c>
      <c r="X12" s="46">
        <f>'[2]06'!$X$17</f>
        <v>11.185967</v>
      </c>
      <c r="Y12" s="46">
        <f>'[2]06'!$Y$17</f>
        <v>0.24002799999999991</v>
      </c>
      <c r="Z12" s="46">
        <f>'[2]06'!$Z$17</f>
        <v>26.815160000000002</v>
      </c>
      <c r="AA12" s="46">
        <f>'[2]06'!$AA$17</f>
        <v>207.93278100000001</v>
      </c>
      <c r="AB12" s="46">
        <f>'[2]06'!$AB$17</f>
        <v>0.28770000000000001</v>
      </c>
      <c r="AC12" s="46">
        <f>'[2]06'!$AC$17</f>
        <v>248.680939</v>
      </c>
      <c r="AD12" s="46">
        <f>'[2]06'!$AD$17</f>
        <v>2.4418199999999999</v>
      </c>
      <c r="AE12" s="46">
        <f>'[2]06'!$AE$17</f>
        <v>12.853599000000001</v>
      </c>
      <c r="AF12" s="46">
        <f>'[2]06'!$AF$17</f>
        <v>70.873779999999996</v>
      </c>
    </row>
    <row r="13" spans="1:60" s="18" customFormat="1" ht="15.75" customHeight="1">
      <c r="A13" s="54" t="s">
        <v>5</v>
      </c>
      <c r="B13" s="17" t="s">
        <v>37</v>
      </c>
      <c r="C13" s="11" t="s">
        <v>20</v>
      </c>
      <c r="D13" s="46">
        <f>'[2]06'!$D$20</f>
        <v>559.82268099999987</v>
      </c>
      <c r="E13" s="46">
        <f>'[2]06'!$E$20</f>
        <v>2.412096</v>
      </c>
      <c r="F13" s="46">
        <f>'[2]06'!$F$20</f>
        <v>1.9248600000000002</v>
      </c>
      <c r="G13" s="46">
        <f>'[2]06'!$G$20</f>
        <v>15.915163999999999</v>
      </c>
      <c r="H13" s="46">
        <f>'[2]06'!$H$20</f>
        <v>23.808956999999999</v>
      </c>
      <c r="I13" s="46">
        <f>'[2]06'!$I$20</f>
        <v>29.784787000000001</v>
      </c>
      <c r="J13" s="46">
        <f>'[2]06'!$J$20</f>
        <v>17.069299000000001</v>
      </c>
      <c r="K13" s="46">
        <f>'[2]06'!$K$20</f>
        <v>2.6188190000000002</v>
      </c>
      <c r="L13" s="46">
        <f>'[2]06'!$L$20</f>
        <v>24.826167999999999</v>
      </c>
      <c r="M13" s="46">
        <f>'[2]06'!$M$20</f>
        <v>8.8482450000000004</v>
      </c>
      <c r="N13" s="46">
        <f>'[2]06'!$N$20</f>
        <v>87.478262000000001</v>
      </c>
      <c r="O13" s="46">
        <f>'[2]06'!$O$20</f>
        <v>25.600248000000001</v>
      </c>
      <c r="P13" s="46">
        <f>'[2]06'!$P$20</f>
        <v>15.389033</v>
      </c>
      <c r="Q13" s="46">
        <f>'[2]06'!$Q$20</f>
        <v>15.090822000000001</v>
      </c>
      <c r="R13" s="46">
        <f>'[2]06'!$R$20</f>
        <v>10.88077</v>
      </c>
      <c r="S13" s="46">
        <f>'[2]06'!$S$20</f>
        <v>23.813915999999999</v>
      </c>
      <c r="T13" s="46">
        <f>'[2]06'!$T$20</f>
        <v>19.758690000000001</v>
      </c>
      <c r="U13" s="46">
        <f>'[2]06'!$U$20</f>
        <v>34.857278000000001</v>
      </c>
      <c r="V13" s="46">
        <f>'[2]06'!$V$20</f>
        <v>12.552766999999999</v>
      </c>
      <c r="W13" s="46">
        <f>'[2]06'!$W$20</f>
        <v>1.6724509999999999</v>
      </c>
      <c r="X13" s="46">
        <f>'[2]06'!$X$20</f>
        <v>45.967964000000002</v>
      </c>
      <c r="Y13" s="46">
        <f>'[2]06'!$Y$20</f>
        <v>11.564411</v>
      </c>
      <c r="Z13" s="46">
        <f>'[2]06'!$Z$20</f>
        <v>20.405640999999999</v>
      </c>
      <c r="AA13" s="46">
        <f>'[2]06'!$AA$20</f>
        <v>2.5355970000000001</v>
      </c>
      <c r="AB13" s="46">
        <f>'[2]06'!$AB$20</f>
        <v>5.4857969999999998</v>
      </c>
      <c r="AC13" s="46">
        <f>'[2]06'!$AC$20</f>
        <v>44.622053000000001</v>
      </c>
      <c r="AD13" s="46">
        <f>'[2]06'!$AD$20</f>
        <v>11.804117999999999</v>
      </c>
      <c r="AE13" s="46">
        <f>'[2]06'!$AE$20</f>
        <v>36.576118000000001</v>
      </c>
      <c r="AF13" s="46">
        <f>'[2]06'!$AF$20</f>
        <v>6.5583499999999999</v>
      </c>
    </row>
    <row r="14" spans="1:60" s="18" customFormat="1" ht="15.75" customHeight="1">
      <c r="A14" s="54" t="s">
        <v>6</v>
      </c>
      <c r="B14" s="17" t="s">
        <v>90</v>
      </c>
      <c r="C14" s="11" t="s">
        <v>22</v>
      </c>
      <c r="D14" s="46">
        <f>'[2]06'!$D$22</f>
        <v>0</v>
      </c>
      <c r="E14" s="46">
        <f>'[2]06'!$E$22</f>
        <v>0</v>
      </c>
      <c r="F14" s="46">
        <f>'[2]06'!$F$22</f>
        <v>0</v>
      </c>
      <c r="G14" s="46">
        <f>'[2]06'!$G$22</f>
        <v>0</v>
      </c>
      <c r="H14" s="46">
        <f>'[2]06'!$H$22</f>
        <v>0</v>
      </c>
      <c r="I14" s="46">
        <f>'[2]06'!$I$22</f>
        <v>0</v>
      </c>
      <c r="J14" s="46">
        <f>'[2]06'!$J$22</f>
        <v>0</v>
      </c>
      <c r="K14" s="46">
        <f>'[2]06'!$K$22</f>
        <v>0</v>
      </c>
      <c r="L14" s="46">
        <f>'[2]06'!$L$22</f>
        <v>0</v>
      </c>
      <c r="M14" s="46">
        <f>'[2]06'!$M$22</f>
        <v>0</v>
      </c>
      <c r="N14" s="46">
        <f>'[2]06'!$N$22</f>
        <v>0</v>
      </c>
      <c r="O14" s="46">
        <f>'[2]06'!$O$22</f>
        <v>0</v>
      </c>
      <c r="P14" s="46">
        <f>'[2]06'!$P$22</f>
        <v>0</v>
      </c>
      <c r="Q14" s="46">
        <f>'[2]06'!$Q$22</f>
        <v>0</v>
      </c>
      <c r="R14" s="46">
        <f>'[2]06'!$R$22</f>
        <v>0</v>
      </c>
      <c r="S14" s="46">
        <f>'[2]06'!$S$22</f>
        <v>0</v>
      </c>
      <c r="T14" s="46">
        <f>'[2]06'!$T$22</f>
        <v>0</v>
      </c>
      <c r="U14" s="46">
        <f>'[2]06'!$U$22</f>
        <v>0</v>
      </c>
      <c r="V14" s="46">
        <f>'[2]06'!$V$22</f>
        <v>0</v>
      </c>
      <c r="W14" s="46">
        <f>'[2]06'!$W$22</f>
        <v>0</v>
      </c>
      <c r="X14" s="46">
        <f>'[2]06'!$X$22</f>
        <v>0</v>
      </c>
      <c r="Y14" s="46">
        <f>'[2]06'!$Y$22</f>
        <v>0</v>
      </c>
      <c r="Z14" s="46">
        <f>'[2]06'!$Z$22</f>
        <v>0</v>
      </c>
      <c r="AA14" s="46">
        <f>'[2]06'!$AA$22</f>
        <v>0</v>
      </c>
      <c r="AB14" s="46">
        <f>'[2]06'!$AB$22</f>
        <v>0</v>
      </c>
      <c r="AC14" s="46">
        <f>'[2]06'!$AC$22</f>
        <v>0</v>
      </c>
      <c r="AD14" s="46">
        <f>'[2]06'!$AD$22</f>
        <v>0</v>
      </c>
      <c r="AE14" s="46">
        <f>'[2]06'!$AE$22</f>
        <v>0</v>
      </c>
      <c r="AF14" s="46">
        <f>'[2]06'!$AF$22</f>
        <v>0</v>
      </c>
    </row>
    <row r="15" spans="1:60" s="18" customFormat="1" ht="15.75" customHeight="1">
      <c r="A15" s="54" t="s">
        <v>7</v>
      </c>
      <c r="B15" s="17" t="s">
        <v>91</v>
      </c>
      <c r="C15" s="11" t="s">
        <v>23</v>
      </c>
      <c r="D15" s="46">
        <f>'[2]06'!$D$26</f>
        <v>0</v>
      </c>
      <c r="E15" s="46">
        <f>'[2]06'!$E$26</f>
        <v>0</v>
      </c>
      <c r="F15" s="46">
        <f>'[2]06'!$F$26</f>
        <v>0</v>
      </c>
      <c r="G15" s="46">
        <f>'[2]06'!$G$26</f>
        <v>0</v>
      </c>
      <c r="H15" s="46">
        <f>'[2]06'!$H$26</f>
        <v>0</v>
      </c>
      <c r="I15" s="46">
        <f>'[2]06'!$I$26</f>
        <v>0</v>
      </c>
      <c r="J15" s="46">
        <f>'[2]06'!$J$26</f>
        <v>0</v>
      </c>
      <c r="K15" s="46">
        <f>'[2]06'!$K$26</f>
        <v>0</v>
      </c>
      <c r="L15" s="46">
        <f>'[2]06'!$L$26</f>
        <v>0</v>
      </c>
      <c r="M15" s="46">
        <f>'[2]06'!$M$26</f>
        <v>0</v>
      </c>
      <c r="N15" s="46">
        <f>'[2]06'!$N$26</f>
        <v>0</v>
      </c>
      <c r="O15" s="46">
        <f>'[2]06'!$O$26</f>
        <v>0</v>
      </c>
      <c r="P15" s="46">
        <f>'[2]06'!$P$26</f>
        <v>0</v>
      </c>
      <c r="Q15" s="46">
        <f>'[2]06'!$Q$26</f>
        <v>0</v>
      </c>
      <c r="R15" s="46">
        <f>'[2]06'!$R$26</f>
        <v>0</v>
      </c>
      <c r="S15" s="46">
        <f>'[2]06'!$S$26</f>
        <v>0</v>
      </c>
      <c r="T15" s="46">
        <f>'[2]06'!$T$26</f>
        <v>0</v>
      </c>
      <c r="U15" s="46">
        <f>'[2]06'!$U$26</f>
        <v>0</v>
      </c>
      <c r="V15" s="46">
        <f>'[2]06'!$V$26</f>
        <v>0</v>
      </c>
      <c r="W15" s="46">
        <f>'[2]06'!$W$26</f>
        <v>0</v>
      </c>
      <c r="X15" s="46">
        <f>'[2]06'!$X$26</f>
        <v>0</v>
      </c>
      <c r="Y15" s="46">
        <f>'[2]06'!$Y$26</f>
        <v>0</v>
      </c>
      <c r="Z15" s="46">
        <f>'[2]06'!$Z$26</f>
        <v>0</v>
      </c>
      <c r="AA15" s="46">
        <f>'[2]06'!$AA$26</f>
        <v>0</v>
      </c>
      <c r="AB15" s="46">
        <f>'[2]06'!$AB$26</f>
        <v>0</v>
      </c>
      <c r="AC15" s="46">
        <f>'[2]06'!$AC$26</f>
        <v>0</v>
      </c>
      <c r="AD15" s="46">
        <f>'[2]06'!$AD$26</f>
        <v>0</v>
      </c>
      <c r="AE15" s="46">
        <f>'[2]06'!$AE$26</f>
        <v>0</v>
      </c>
      <c r="AF15" s="46">
        <f>'[2]06'!$AF$26</f>
        <v>0</v>
      </c>
    </row>
    <row r="16" spans="1:60" s="18" customFormat="1" ht="15.75" customHeight="1">
      <c r="A16" s="54" t="s">
        <v>73</v>
      </c>
      <c r="B16" s="17" t="s">
        <v>92</v>
      </c>
      <c r="C16" s="11" t="s">
        <v>21</v>
      </c>
      <c r="D16" s="46">
        <f>'[2]06'!$D$30</f>
        <v>0</v>
      </c>
      <c r="E16" s="46">
        <f>'[2]06'!$E$30</f>
        <v>0</v>
      </c>
      <c r="F16" s="46">
        <f>'[2]06'!$F$30</f>
        <v>0</v>
      </c>
      <c r="G16" s="46">
        <f>'[2]06'!$G$30</f>
        <v>0</v>
      </c>
      <c r="H16" s="46">
        <f>'[2]06'!$H$30</f>
        <v>0</v>
      </c>
      <c r="I16" s="46">
        <f>'[2]06'!$I$30</f>
        <v>0</v>
      </c>
      <c r="J16" s="46">
        <f>'[2]06'!$J$30</f>
        <v>0</v>
      </c>
      <c r="K16" s="46">
        <f>'[2]06'!$K$30</f>
        <v>0</v>
      </c>
      <c r="L16" s="46">
        <f>'[2]06'!$L$30</f>
        <v>0</v>
      </c>
      <c r="M16" s="46">
        <f>'[2]06'!$M$30</f>
        <v>0</v>
      </c>
      <c r="N16" s="46">
        <f>'[2]06'!$N$30</f>
        <v>0</v>
      </c>
      <c r="O16" s="46">
        <f>'[2]06'!$O$30</f>
        <v>0</v>
      </c>
      <c r="P16" s="46">
        <f>'[2]06'!$P$30</f>
        <v>0</v>
      </c>
      <c r="Q16" s="46">
        <f>'[2]06'!$Q$30</f>
        <v>0</v>
      </c>
      <c r="R16" s="46">
        <f>'[2]06'!$R$30</f>
        <v>0</v>
      </c>
      <c r="S16" s="46">
        <f>'[2]06'!$S$30</f>
        <v>0</v>
      </c>
      <c r="T16" s="46">
        <f>'[2]06'!$T$30</f>
        <v>0</v>
      </c>
      <c r="U16" s="46">
        <f>'[2]06'!$U$30</f>
        <v>0</v>
      </c>
      <c r="V16" s="46">
        <f>'[2]06'!$V$30</f>
        <v>0</v>
      </c>
      <c r="W16" s="46">
        <f>'[2]06'!$W$30</f>
        <v>0</v>
      </c>
      <c r="X16" s="46">
        <f>'[2]06'!$X$30</f>
        <v>0</v>
      </c>
      <c r="Y16" s="46">
        <f>'[2]06'!$Y$30</f>
        <v>0</v>
      </c>
      <c r="Z16" s="46">
        <f>'[2]06'!$Z$30</f>
        <v>0</v>
      </c>
      <c r="AA16" s="46">
        <f>'[2]06'!$AA$30</f>
        <v>0</v>
      </c>
      <c r="AB16" s="46">
        <f>'[2]06'!$AB$30</f>
        <v>0</v>
      </c>
      <c r="AC16" s="46">
        <f>'[2]06'!$AC$30</f>
        <v>0</v>
      </c>
      <c r="AD16" s="46">
        <f>'[2]06'!$AD$30</f>
        <v>0</v>
      </c>
      <c r="AE16" s="46">
        <f>'[2]06'!$AE$30</f>
        <v>0</v>
      </c>
      <c r="AF16" s="46">
        <f>'[2]06'!$AF$30</f>
        <v>0</v>
      </c>
    </row>
    <row r="17" spans="1:32" s="32" customFormat="1" ht="25.5">
      <c r="A17" s="51"/>
      <c r="B17" s="52" t="s">
        <v>174</v>
      </c>
      <c r="C17" s="53" t="s">
        <v>157</v>
      </c>
      <c r="D17" s="45">
        <f>'[2]06'!$D$31</f>
        <v>0</v>
      </c>
      <c r="E17" s="45">
        <f>'[2]06'!$E$31</f>
        <v>0</v>
      </c>
      <c r="F17" s="45">
        <f>'[2]06'!$F$31</f>
        <v>0</v>
      </c>
      <c r="G17" s="45">
        <f>'[2]06'!$G$31</f>
        <v>0</v>
      </c>
      <c r="H17" s="45">
        <f>'[2]06'!$H$31</f>
        <v>0</v>
      </c>
      <c r="I17" s="45">
        <f>'[2]06'!$I$31</f>
        <v>0</v>
      </c>
      <c r="J17" s="45">
        <f>'[2]06'!$J$31</f>
        <v>0</v>
      </c>
      <c r="K17" s="45">
        <f>'[2]06'!$K$31</f>
        <v>0</v>
      </c>
      <c r="L17" s="45">
        <f>'[2]06'!$L$31</f>
        <v>0</v>
      </c>
      <c r="M17" s="45">
        <f>'[2]06'!$M$31</f>
        <v>0</v>
      </c>
      <c r="N17" s="45">
        <f>'[2]06'!$N$31</f>
        <v>0</v>
      </c>
      <c r="O17" s="45">
        <f>'[2]06'!$O$31</f>
        <v>0</v>
      </c>
      <c r="P17" s="45">
        <f>'[2]06'!$P$31</f>
        <v>0</v>
      </c>
      <c r="Q17" s="45">
        <f>'[2]06'!$Q$31</f>
        <v>0</v>
      </c>
      <c r="R17" s="45">
        <f>'[2]06'!$R$31</f>
        <v>0</v>
      </c>
      <c r="S17" s="45">
        <f>'[2]06'!$S$31</f>
        <v>0</v>
      </c>
      <c r="T17" s="45">
        <f>'[2]06'!$T$31</f>
        <v>0</v>
      </c>
      <c r="U17" s="45">
        <f>'[2]06'!$U$31</f>
        <v>0</v>
      </c>
      <c r="V17" s="45">
        <f>'[2]06'!$V$31</f>
        <v>0</v>
      </c>
      <c r="W17" s="45">
        <f>'[2]06'!$W$31</f>
        <v>0</v>
      </c>
      <c r="X17" s="45">
        <f>'[2]06'!$X$31</f>
        <v>0</v>
      </c>
      <c r="Y17" s="45">
        <f>'[2]06'!$Y$31</f>
        <v>0</v>
      </c>
      <c r="Z17" s="45">
        <f>'[2]06'!$Z$31</f>
        <v>0</v>
      </c>
      <c r="AA17" s="45">
        <f>'[2]06'!$AA$31</f>
        <v>0</v>
      </c>
      <c r="AB17" s="45">
        <f>'[2]06'!$AB$31</f>
        <v>0</v>
      </c>
      <c r="AC17" s="45">
        <f>'[2]06'!$AC$31</f>
        <v>0</v>
      </c>
      <c r="AD17" s="45">
        <f>'[2]06'!$AD$31</f>
        <v>0</v>
      </c>
      <c r="AE17" s="45">
        <f>'[2]06'!$AE$31</f>
        <v>0</v>
      </c>
      <c r="AF17" s="45">
        <f>'[2]06'!$AF$31</f>
        <v>0</v>
      </c>
    </row>
    <row r="18" spans="1:32" s="18" customFormat="1" ht="12.75">
      <c r="A18" s="54" t="s">
        <v>74</v>
      </c>
      <c r="B18" s="17" t="s">
        <v>38</v>
      </c>
      <c r="C18" s="11" t="s">
        <v>24</v>
      </c>
      <c r="D18" s="46">
        <f>'[2]06'!$D$34</f>
        <v>1792.6865820000003</v>
      </c>
      <c r="E18" s="46">
        <f>'[2]06'!$E$34</f>
        <v>51.422736999999998</v>
      </c>
      <c r="F18" s="46">
        <f>'[2]06'!$F$34</f>
        <v>20.266960000000001</v>
      </c>
      <c r="G18" s="46">
        <f>'[2]06'!$G$34</f>
        <v>65.188702000000006</v>
      </c>
      <c r="H18" s="46">
        <f>'[2]06'!$H$34</f>
        <v>18.980308000000001</v>
      </c>
      <c r="I18" s="46">
        <f>'[2]06'!$I$34</f>
        <v>56.774829000000004</v>
      </c>
      <c r="J18" s="46">
        <f>'[2]06'!$J$34</f>
        <v>70.713139999999996</v>
      </c>
      <c r="K18" s="46">
        <f>'[2]06'!$K$34</f>
        <v>65.190971000000005</v>
      </c>
      <c r="L18" s="46">
        <f>'[2]06'!$L$34</f>
        <v>19.8004</v>
      </c>
      <c r="M18" s="46">
        <f>'[2]06'!$M$34</f>
        <v>39.091200999999998</v>
      </c>
      <c r="N18" s="46">
        <f>'[2]06'!$N$34</f>
        <v>107.850582</v>
      </c>
      <c r="O18" s="46">
        <f>'[2]06'!$O$34</f>
        <v>105.316591</v>
      </c>
      <c r="P18" s="46">
        <f>'[2]06'!$P$34</f>
        <v>21.881734000000002</v>
      </c>
      <c r="Q18" s="46">
        <f>'[2]06'!$Q$34</f>
        <v>41.852023000000003</v>
      </c>
      <c r="R18" s="46">
        <f>'[2]06'!$R$34</f>
        <v>76.819059999999993</v>
      </c>
      <c r="S18" s="46">
        <f>'[2]06'!$S$34</f>
        <v>121.893316</v>
      </c>
      <c r="T18" s="46">
        <f>'[2]06'!$T$34</f>
        <v>51.345551</v>
      </c>
      <c r="U18" s="46">
        <f>'[2]06'!$U$34</f>
        <v>38.471163999999995</v>
      </c>
      <c r="V18" s="46">
        <f>'[2]06'!$V$34</f>
        <v>35.686230000000002</v>
      </c>
      <c r="W18" s="46">
        <f>'[2]06'!$W$34</f>
        <v>106.983002</v>
      </c>
      <c r="X18" s="46">
        <f>'[2]06'!$X$34</f>
        <v>234.02825999999999</v>
      </c>
      <c r="Y18" s="46">
        <f>'[2]06'!$Y$34</f>
        <v>10.704733000000001</v>
      </c>
      <c r="Z18" s="46">
        <f>'[2]06'!$Z$34</f>
        <v>18.14696</v>
      </c>
      <c r="AA18" s="46">
        <f>'[2]06'!$AA$34</f>
        <v>10.880416</v>
      </c>
      <c r="AB18" s="46">
        <f>'[2]06'!$AB$34</f>
        <v>25.169829999999997</v>
      </c>
      <c r="AC18" s="46">
        <f>'[2]06'!$AC$34</f>
        <v>157.93129500000001</v>
      </c>
      <c r="AD18" s="46">
        <f>'[2]06'!$AD$34</f>
        <v>41.285829999999997</v>
      </c>
      <c r="AE18" s="46">
        <f>'[2]06'!$AE$34</f>
        <v>82.972636999999992</v>
      </c>
      <c r="AF18" s="46">
        <f>'[2]06'!$AF$34</f>
        <v>96.038120000000006</v>
      </c>
    </row>
    <row r="19" spans="1:32" s="18" customFormat="1" ht="12.75">
      <c r="A19" s="54" t="s">
        <v>75</v>
      </c>
      <c r="B19" s="17" t="s">
        <v>39</v>
      </c>
      <c r="C19" s="11" t="s">
        <v>25</v>
      </c>
      <c r="D19" s="46">
        <f>'[2]06'!$D$35</f>
        <v>0</v>
      </c>
      <c r="E19" s="46">
        <f>'[2]06'!$E$35</f>
        <v>0</v>
      </c>
      <c r="F19" s="46">
        <f>'[2]06'!$F$35</f>
        <v>0</v>
      </c>
      <c r="G19" s="46">
        <f>'[2]06'!$G$35</f>
        <v>0</v>
      </c>
      <c r="H19" s="46">
        <f>'[2]06'!$H$35</f>
        <v>0</v>
      </c>
      <c r="I19" s="46">
        <f>'[2]06'!$I$35</f>
        <v>0</v>
      </c>
      <c r="J19" s="46">
        <f>'[2]06'!$J$35</f>
        <v>0</v>
      </c>
      <c r="K19" s="46">
        <f>'[2]06'!$K$35</f>
        <v>0</v>
      </c>
      <c r="L19" s="46">
        <f>'[2]06'!$L$35</f>
        <v>0</v>
      </c>
      <c r="M19" s="46">
        <f>'[2]06'!$M$35</f>
        <v>0</v>
      </c>
      <c r="N19" s="46">
        <f>'[2]06'!$N$35</f>
        <v>0</v>
      </c>
      <c r="O19" s="46">
        <f>'[2]06'!$O$35</f>
        <v>0</v>
      </c>
      <c r="P19" s="46">
        <f>'[2]06'!$P$35</f>
        <v>0</v>
      </c>
      <c r="Q19" s="46">
        <f>'[2]06'!$Q$35</f>
        <v>0</v>
      </c>
      <c r="R19" s="46">
        <f>'[2]06'!$R$35</f>
        <v>0</v>
      </c>
      <c r="S19" s="46">
        <f>'[2]06'!$S$35</f>
        <v>0</v>
      </c>
      <c r="T19" s="46">
        <f>'[2]06'!$T$35</f>
        <v>0</v>
      </c>
      <c r="U19" s="46">
        <f>'[2]06'!$U$35</f>
        <v>0</v>
      </c>
      <c r="V19" s="46">
        <f>'[2]06'!$V$35</f>
        <v>0</v>
      </c>
      <c r="W19" s="46">
        <f>'[2]06'!$W$35</f>
        <v>0</v>
      </c>
      <c r="X19" s="46">
        <f>'[2]06'!$X$35</f>
        <v>0</v>
      </c>
      <c r="Y19" s="46">
        <f>'[2]06'!$Y$35</f>
        <v>0</v>
      </c>
      <c r="Z19" s="46">
        <f>'[2]06'!$Z$35</f>
        <v>0</v>
      </c>
      <c r="AA19" s="46">
        <f>'[2]06'!$AA$35</f>
        <v>0</v>
      </c>
      <c r="AB19" s="46">
        <f>'[2]06'!$AB$35</f>
        <v>0</v>
      </c>
      <c r="AC19" s="46">
        <f>'[2]06'!$AC$35</f>
        <v>0</v>
      </c>
      <c r="AD19" s="46">
        <f>'[2]06'!$AD$35</f>
        <v>0</v>
      </c>
      <c r="AE19" s="46">
        <f>'[2]06'!$AE$35</f>
        <v>0</v>
      </c>
      <c r="AF19" s="46">
        <f>'[2]06'!$AF$35</f>
        <v>0</v>
      </c>
    </row>
    <row r="20" spans="1:32" s="18" customFormat="1" ht="12.75">
      <c r="A20" s="54" t="s">
        <v>76</v>
      </c>
      <c r="B20" s="17" t="s">
        <v>40</v>
      </c>
      <c r="C20" s="11" t="s">
        <v>26</v>
      </c>
      <c r="D20" s="46">
        <f>'[2]06'!$D$36</f>
        <v>213.426593</v>
      </c>
      <c r="E20" s="46">
        <f>'[2]06'!$E$36</f>
        <v>0.80010499999999996</v>
      </c>
      <c r="F20" s="46">
        <f>'[2]06'!$F$36</f>
        <v>3.57498</v>
      </c>
      <c r="G20" s="46">
        <f>'[2]06'!$G$36</f>
        <v>30.19952</v>
      </c>
      <c r="H20" s="46">
        <f>'[2]06'!$H$36</f>
        <v>1.011695</v>
      </c>
      <c r="I20" s="46">
        <f>'[2]06'!$I$36</f>
        <v>5.7804989999999998</v>
      </c>
      <c r="J20" s="46">
        <f>'[2]06'!$J$36</f>
        <v>0.31315999999999999</v>
      </c>
      <c r="K20" s="46">
        <f>'[2]06'!$K$36</f>
        <v>8.7228709999999996</v>
      </c>
      <c r="L20" s="46">
        <f>'[2]06'!$L$36</f>
        <v>6.6181799999999997</v>
      </c>
      <c r="M20" s="46">
        <f>'[2]06'!$M$36</f>
        <v>45.04063</v>
      </c>
      <c r="N20" s="46">
        <f>'[2]06'!$N$36</f>
        <v>21.288898</v>
      </c>
      <c r="O20" s="46">
        <f>'[2]06'!$O$36</f>
        <v>2.5261300000000002</v>
      </c>
      <c r="P20" s="46">
        <f>'[2]06'!$P$36</f>
        <v>0.91203100000000004</v>
      </c>
      <c r="Q20" s="46">
        <f>'[2]06'!$Q$36</f>
        <v>0.85226100000000005</v>
      </c>
      <c r="R20" s="46">
        <f>'[2]06'!$R$36</f>
        <v>0.98801000000000005</v>
      </c>
      <c r="S20" s="46">
        <f>'[2]06'!$S$36</f>
        <v>0.62177800000000005</v>
      </c>
      <c r="T20" s="46">
        <f>'[2]06'!$T$36</f>
        <v>4.9200799999999996</v>
      </c>
      <c r="U20" s="46">
        <f>'[2]06'!$U$36</f>
        <v>2.8961830000000002</v>
      </c>
      <c r="V20" s="46">
        <f>'[2]06'!$V$36</f>
        <v>5.1677799999999996</v>
      </c>
      <c r="W20" s="46">
        <f>'[2]06'!$W$36</f>
        <v>1.001744</v>
      </c>
      <c r="X20" s="46">
        <f>'[2]06'!$X$36</f>
        <v>10.828643</v>
      </c>
      <c r="Y20" s="46">
        <f>'[2]06'!$Y$36</f>
        <v>0.67011100000000001</v>
      </c>
      <c r="Z20" s="46">
        <f>'[2]06'!$Z$36</f>
        <v>0.12986</v>
      </c>
      <c r="AA20" s="46">
        <f>'[2]06'!$AA$36</f>
        <v>12.883722000000001</v>
      </c>
      <c r="AB20" s="46">
        <f>'[2]06'!$AB$36</f>
        <v>7.0923699999999998</v>
      </c>
      <c r="AC20" s="46">
        <f>'[2]06'!$AC$36</f>
        <v>9.4053240000000002</v>
      </c>
      <c r="AD20" s="46">
        <f>'[2]06'!$AD$36</f>
        <v>9.1411099999999994</v>
      </c>
      <c r="AE20" s="46">
        <f>'[2]06'!$AE$36</f>
        <v>18.832228000000001</v>
      </c>
      <c r="AF20" s="46">
        <f>'[2]06'!$AF$36</f>
        <v>1.20669</v>
      </c>
    </row>
    <row r="21" spans="1:32" s="31" customFormat="1" ht="13.5">
      <c r="A21" s="47">
        <v>2</v>
      </c>
      <c r="B21" s="20" t="s">
        <v>158</v>
      </c>
      <c r="C21" s="49" t="s">
        <v>68</v>
      </c>
      <c r="D21" s="44">
        <f>'[2]06'!$D$37</f>
        <v>4983.1646340000007</v>
      </c>
      <c r="E21" s="44">
        <f>'[2]06'!$E$37</f>
        <v>296.02888000000002</v>
      </c>
      <c r="F21" s="44">
        <f>'[2]06'!$F$37</f>
        <v>295.85410999999999</v>
      </c>
      <c r="G21" s="44">
        <f>'[2]06'!$G$37</f>
        <v>139.51789199999996</v>
      </c>
      <c r="H21" s="44">
        <f>'[2]06'!$H$37</f>
        <v>204.120722</v>
      </c>
      <c r="I21" s="44">
        <f>'[2]06'!$I$37</f>
        <v>181.30565700000002</v>
      </c>
      <c r="J21" s="44">
        <f>'[2]06'!$J$37</f>
        <v>81.086430000000007</v>
      </c>
      <c r="K21" s="44">
        <f>'[2]06'!$K$37</f>
        <v>257.501711</v>
      </c>
      <c r="L21" s="44">
        <f>'[2]06'!$L$37</f>
        <v>149.42341199999998</v>
      </c>
      <c r="M21" s="44">
        <f>'[2]06'!$M$37</f>
        <v>119.80902900000002</v>
      </c>
      <c r="N21" s="44">
        <f>'[2]06'!$N$37</f>
        <v>212.25068300000001</v>
      </c>
      <c r="O21" s="44">
        <f>'[2]06'!$O$37</f>
        <v>194.98949699999994</v>
      </c>
      <c r="P21" s="44">
        <f>'[2]06'!$P$37</f>
        <v>126.02103699999999</v>
      </c>
      <c r="Q21" s="44">
        <f>'[2]06'!$Q$37</f>
        <v>108.16654499999999</v>
      </c>
      <c r="R21" s="44">
        <f>'[2]06'!$R$37</f>
        <v>207.38520000000003</v>
      </c>
      <c r="S21" s="44">
        <f>'[2]06'!$S$37</f>
        <v>145.21960099999995</v>
      </c>
      <c r="T21" s="44">
        <f>'[2]06'!$T$37</f>
        <v>119.71644999999999</v>
      </c>
      <c r="U21" s="44">
        <f>'[2]06'!$U$37</f>
        <v>154.81920400000001</v>
      </c>
      <c r="V21" s="44">
        <f>'[2]06'!$V$37</f>
        <v>112.02615</v>
      </c>
      <c r="W21" s="44">
        <f>'[2]06'!$W$37</f>
        <v>217.38045400000001</v>
      </c>
      <c r="X21" s="44">
        <f>'[2]06'!$X$37</f>
        <v>153.69368399999996</v>
      </c>
      <c r="Y21" s="44">
        <f>'[2]06'!$Y$37</f>
        <v>128.29384400000001</v>
      </c>
      <c r="Z21" s="44">
        <f>'[2]06'!$Z$37</f>
        <v>137.591353</v>
      </c>
      <c r="AA21" s="44">
        <f>'[2]06'!$AA$37</f>
        <v>236.00959800000001</v>
      </c>
      <c r="AB21" s="44">
        <f>'[2]06'!$AB$37</f>
        <v>120.55598900000001</v>
      </c>
      <c r="AC21" s="44">
        <f>'[2]06'!$AC$37</f>
        <v>347.82805299999995</v>
      </c>
      <c r="AD21" s="44">
        <f>'[2]06'!$AD$37</f>
        <v>154.89558999999997</v>
      </c>
      <c r="AE21" s="44">
        <f>'[2]06'!$AE$37</f>
        <v>142.17858799999999</v>
      </c>
      <c r="AF21" s="44">
        <f>'[2]06'!$AF$37</f>
        <v>239.495271</v>
      </c>
    </row>
    <row r="22" spans="1:32" s="32" customFormat="1" ht="12.75">
      <c r="A22" s="51"/>
      <c r="B22" s="52" t="s">
        <v>147</v>
      </c>
      <c r="C22" s="53"/>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row>
    <row r="23" spans="1:32" s="18" customFormat="1" ht="12.75">
      <c r="A23" s="54" t="s">
        <v>2</v>
      </c>
      <c r="B23" s="17" t="s">
        <v>175</v>
      </c>
      <c r="C23" s="11" t="s">
        <v>15</v>
      </c>
      <c r="D23" s="46">
        <f>'[2]06'!$D$39</f>
        <v>11.364790000000001</v>
      </c>
      <c r="E23" s="46">
        <f>'[2]06'!$E$39</f>
        <v>0</v>
      </c>
      <c r="F23" s="46">
        <f>'[2]06'!$F$39</f>
        <v>0</v>
      </c>
      <c r="G23" s="46">
        <f>'[2]06'!$G$39</f>
        <v>0.72821000000000002</v>
      </c>
      <c r="H23" s="46">
        <f>'[2]06'!$H$39</f>
        <v>0</v>
      </c>
      <c r="I23" s="46">
        <f>'[2]06'!$I$39</f>
        <v>0</v>
      </c>
      <c r="J23" s="46">
        <f>'[2]06'!$J$39</f>
        <v>3.2127699999999999</v>
      </c>
      <c r="K23" s="46">
        <f>'[2]06'!$K$39</f>
        <v>0</v>
      </c>
      <c r="L23" s="46">
        <f>'[2]06'!$L$39</f>
        <v>0</v>
      </c>
      <c r="M23" s="46">
        <f>'[2]06'!$M$39</f>
        <v>0</v>
      </c>
      <c r="N23" s="46">
        <f>'[2]06'!$N$39</f>
        <v>0</v>
      </c>
      <c r="O23" s="46">
        <f>'[2]06'!$O$39</f>
        <v>5.4383299999999997</v>
      </c>
      <c r="P23" s="46">
        <f>'[2]06'!$P$39</f>
        <v>0</v>
      </c>
      <c r="Q23" s="46">
        <f>'[2]06'!$Q$39</f>
        <v>0</v>
      </c>
      <c r="R23" s="46">
        <f>'[2]06'!$R$39</f>
        <v>0</v>
      </c>
      <c r="S23" s="46">
        <f>'[2]06'!$S$39</f>
        <v>0</v>
      </c>
      <c r="T23" s="46">
        <f>'[2]06'!$T$39</f>
        <v>0</v>
      </c>
      <c r="U23" s="46">
        <f>'[2]06'!$U$39</f>
        <v>0</v>
      </c>
      <c r="V23" s="46">
        <f>'[2]06'!$V$39</f>
        <v>2.6079999999999999E-2</v>
      </c>
      <c r="W23" s="46">
        <f>'[2]06'!$W$39</f>
        <v>0</v>
      </c>
      <c r="X23" s="46">
        <f>'[2]06'!$X$39</f>
        <v>0</v>
      </c>
      <c r="Y23" s="46">
        <f>'[2]06'!$Y$39</f>
        <v>0</v>
      </c>
      <c r="Z23" s="46">
        <f>'[2]06'!$Z$39</f>
        <v>0.3</v>
      </c>
      <c r="AA23" s="46">
        <f>'[2]06'!$AA$39</f>
        <v>0</v>
      </c>
      <c r="AB23" s="46">
        <f>'[2]06'!$AB$39</f>
        <v>0</v>
      </c>
      <c r="AC23" s="46">
        <f>'[2]06'!$AC$39</f>
        <v>1.6593999999999998</v>
      </c>
      <c r="AD23" s="46">
        <f>'[2]06'!$AD$39</f>
        <v>0</v>
      </c>
      <c r="AE23" s="46">
        <f>'[2]06'!$AE$39</f>
        <v>0</v>
      </c>
      <c r="AF23" s="46">
        <f>'[2]06'!$AF$39</f>
        <v>0</v>
      </c>
    </row>
    <row r="24" spans="1:32" s="18" customFormat="1" ht="12.75">
      <c r="A24" s="54" t="s">
        <v>4</v>
      </c>
      <c r="B24" s="17" t="s">
        <v>176</v>
      </c>
      <c r="C24" s="11" t="s">
        <v>16</v>
      </c>
      <c r="D24" s="46">
        <f>'[2]06'!$D$40</f>
        <v>3.9933269999999998</v>
      </c>
      <c r="E24" s="46">
        <f>'[2]06'!$E$40</f>
        <v>0</v>
      </c>
      <c r="F24" s="46">
        <f>'[2]06'!$F$40</f>
        <v>0</v>
      </c>
      <c r="G24" s="46">
        <f>'[2]06'!$G$40</f>
        <v>2.2015899999999999</v>
      </c>
      <c r="H24" s="46">
        <f>'[2]06'!$H$40</f>
        <v>0.64910000000000001</v>
      </c>
      <c r="I24" s="46">
        <f>'[2]06'!$I$40</f>
        <v>0.98573699999999997</v>
      </c>
      <c r="J24" s="46">
        <f>'[2]06'!$J$40</f>
        <v>0</v>
      </c>
      <c r="K24" s="46">
        <f>'[2]06'!$K$40</f>
        <v>0</v>
      </c>
      <c r="L24" s="46">
        <f>'[2]06'!$L$40</f>
        <v>0</v>
      </c>
      <c r="M24" s="46">
        <f>'[2]06'!$M$40</f>
        <v>0</v>
      </c>
      <c r="N24" s="46">
        <f>'[2]06'!$N$40</f>
        <v>0</v>
      </c>
      <c r="O24" s="46">
        <f>'[2]06'!$O$40</f>
        <v>0</v>
      </c>
      <c r="P24" s="46">
        <f>'[2]06'!$P$40</f>
        <v>0</v>
      </c>
      <c r="Q24" s="46">
        <f>'[2]06'!$Q$40</f>
        <v>0</v>
      </c>
      <c r="R24" s="46">
        <f>'[2]06'!$R$40</f>
        <v>0</v>
      </c>
      <c r="S24" s="46">
        <f>'[2]06'!$S$40</f>
        <v>0</v>
      </c>
      <c r="T24" s="46">
        <f>'[2]06'!$T$40</f>
        <v>0</v>
      </c>
      <c r="U24" s="46">
        <f>'[2]06'!$U$40</f>
        <v>0</v>
      </c>
      <c r="V24" s="46">
        <f>'[2]06'!$V$40</f>
        <v>0</v>
      </c>
      <c r="W24" s="46">
        <f>'[2]06'!$W$40</f>
        <v>0</v>
      </c>
      <c r="X24" s="46">
        <f>'[2]06'!$X$40</f>
        <v>0</v>
      </c>
      <c r="Y24" s="46">
        <f>'[2]06'!$Y$40</f>
        <v>0</v>
      </c>
      <c r="Z24" s="46">
        <f>'[2]06'!$Z$40</f>
        <v>0</v>
      </c>
      <c r="AA24" s="46">
        <f>'[2]06'!$AA$40</f>
        <v>0</v>
      </c>
      <c r="AB24" s="46">
        <f>'[2]06'!$AB$40</f>
        <v>0</v>
      </c>
      <c r="AC24" s="46">
        <f>'[2]06'!$AC$40</f>
        <v>0.15690000000000001</v>
      </c>
      <c r="AD24" s="46">
        <f>'[2]06'!$AD$40</f>
        <v>0</v>
      </c>
      <c r="AE24" s="46">
        <f>'[2]06'!$AE$40</f>
        <v>0</v>
      </c>
      <c r="AF24" s="46">
        <f>'[2]06'!$AF$40</f>
        <v>0</v>
      </c>
    </row>
    <row r="25" spans="1:32" s="18" customFormat="1" ht="12.75">
      <c r="A25" s="54" t="s">
        <v>8</v>
      </c>
      <c r="B25" s="17" t="s">
        <v>177</v>
      </c>
      <c r="C25" s="11" t="s">
        <v>62</v>
      </c>
      <c r="D25" s="46">
        <f>'[2]06'!$D$41</f>
        <v>50</v>
      </c>
      <c r="E25" s="46">
        <f>'[2]06'!$E$41</f>
        <v>17.080000000000002</v>
      </c>
      <c r="F25" s="46">
        <f>'[2]06'!$F$41</f>
        <v>0</v>
      </c>
      <c r="G25" s="46">
        <f>'[2]06'!$G$41</f>
        <v>0</v>
      </c>
      <c r="H25" s="46">
        <f>'[2]06'!$H$41</f>
        <v>0</v>
      </c>
      <c r="I25" s="46">
        <f>'[2]06'!$I$41</f>
        <v>0</v>
      </c>
      <c r="J25" s="46">
        <f>'[2]06'!$J$41</f>
        <v>0</v>
      </c>
      <c r="K25" s="46">
        <f>'[2]06'!$K$41</f>
        <v>0</v>
      </c>
      <c r="L25" s="46">
        <f>'[2]06'!$L$41</f>
        <v>0</v>
      </c>
      <c r="M25" s="46">
        <f>'[2]06'!$M$41</f>
        <v>0</v>
      </c>
      <c r="N25" s="46">
        <f>'[2]06'!$N$41</f>
        <v>0</v>
      </c>
      <c r="O25" s="46">
        <f>'[2]06'!$O$41</f>
        <v>0</v>
      </c>
      <c r="P25" s="46">
        <f>'[2]06'!$P$41</f>
        <v>0</v>
      </c>
      <c r="Q25" s="46">
        <f>'[2]06'!$Q$41</f>
        <v>0</v>
      </c>
      <c r="R25" s="46">
        <f>'[2]06'!$R$41</f>
        <v>0</v>
      </c>
      <c r="S25" s="46">
        <f>'[2]06'!$S$41</f>
        <v>0</v>
      </c>
      <c r="T25" s="46">
        <f>'[2]06'!$T$41</f>
        <v>0</v>
      </c>
      <c r="U25" s="46">
        <f>'[2]06'!$U$41</f>
        <v>0</v>
      </c>
      <c r="V25" s="46">
        <f>'[2]06'!$V$41</f>
        <v>0</v>
      </c>
      <c r="W25" s="46">
        <f>'[2]06'!$W$41</f>
        <v>0</v>
      </c>
      <c r="X25" s="46">
        <f>'[2]06'!$X$41</f>
        <v>0</v>
      </c>
      <c r="Y25" s="46">
        <f>'[2]06'!$Y$41</f>
        <v>27.74</v>
      </c>
      <c r="Z25" s="46">
        <f>'[2]06'!$Z$41</f>
        <v>0</v>
      </c>
      <c r="AA25" s="46">
        <f>'[2]06'!$AA$41</f>
        <v>0</v>
      </c>
      <c r="AB25" s="46">
        <f>'[2]06'!$AB$41</f>
        <v>0</v>
      </c>
      <c r="AC25" s="46">
        <f>'[2]06'!$AC$41</f>
        <v>0</v>
      </c>
      <c r="AD25" s="46">
        <f>'[2]06'!$AD$41</f>
        <v>5.18</v>
      </c>
      <c r="AE25" s="46">
        <f>'[2]06'!$AE$41</f>
        <v>0</v>
      </c>
      <c r="AF25" s="46">
        <f>'[2]06'!$AF$41</f>
        <v>0</v>
      </c>
    </row>
    <row r="26" spans="1:32" s="18" customFormat="1" ht="12.75">
      <c r="A26" s="54" t="s">
        <v>9</v>
      </c>
      <c r="B26" s="17" t="s">
        <v>178</v>
      </c>
      <c r="C26" s="11" t="s">
        <v>65</v>
      </c>
      <c r="D26" s="46">
        <f>'[2]06'!$D$42</f>
        <v>122.34678700000001</v>
      </c>
      <c r="E26" s="46">
        <f>'[2]06'!$E$42</f>
        <v>48.698577</v>
      </c>
      <c r="F26" s="46">
        <f>'[2]06'!$F$42</f>
        <v>18.87434</v>
      </c>
      <c r="G26" s="46">
        <f>'[2]06'!$G$42</f>
        <v>0</v>
      </c>
      <c r="H26" s="46">
        <f>'[2]06'!$H$42</f>
        <v>0</v>
      </c>
      <c r="I26" s="46">
        <f>'[2]06'!$I$42</f>
        <v>0</v>
      </c>
      <c r="J26" s="46">
        <f>'[2]06'!$J$42</f>
        <v>0</v>
      </c>
      <c r="K26" s="46">
        <f>'[2]06'!$K$42</f>
        <v>0</v>
      </c>
      <c r="L26" s="46">
        <f>'[2]06'!$L$42</f>
        <v>0</v>
      </c>
      <c r="M26" s="46">
        <f>'[2]06'!$M$42</f>
        <v>0</v>
      </c>
      <c r="N26" s="46">
        <f>'[2]06'!$N$42</f>
        <v>0</v>
      </c>
      <c r="O26" s="46">
        <f>'[2]06'!$O$42</f>
        <v>19.440239999999999</v>
      </c>
      <c r="P26" s="46">
        <f>'[2]06'!$P$42</f>
        <v>1.5</v>
      </c>
      <c r="Q26" s="46">
        <f>'[2]06'!$Q$42</f>
        <v>0</v>
      </c>
      <c r="R26" s="46">
        <f>'[2]06'!$R$42</f>
        <v>0</v>
      </c>
      <c r="S26" s="46">
        <f>'[2]06'!$S$42</f>
        <v>0</v>
      </c>
      <c r="T26" s="46">
        <f>'[2]06'!$T$42</f>
        <v>0</v>
      </c>
      <c r="U26" s="46">
        <f>'[2]06'!$U$42</f>
        <v>0</v>
      </c>
      <c r="V26" s="46">
        <f>'[2]06'!$V$42</f>
        <v>0</v>
      </c>
      <c r="W26" s="46">
        <f>'[2]06'!$W$42</f>
        <v>0</v>
      </c>
      <c r="X26" s="46">
        <f>'[2]06'!$X$42</f>
        <v>0</v>
      </c>
      <c r="Y26" s="46">
        <f>'[2]06'!$Y$42</f>
        <v>10.974399999999999</v>
      </c>
      <c r="Z26" s="46">
        <f>'[2]06'!$Z$42</f>
        <v>0</v>
      </c>
      <c r="AA26" s="46">
        <f>'[2]06'!$AA$42</f>
        <v>0</v>
      </c>
      <c r="AB26" s="46">
        <f>'[2]06'!$AB$42</f>
        <v>10</v>
      </c>
      <c r="AC26" s="46">
        <f>'[2]06'!$AC$42</f>
        <v>0</v>
      </c>
      <c r="AD26" s="46">
        <f>'[2]06'!$AD$42</f>
        <v>12.859229999999998</v>
      </c>
      <c r="AE26" s="46">
        <f>'[2]06'!$AE$42</f>
        <v>0</v>
      </c>
      <c r="AF26" s="46">
        <f>'[2]06'!$AF$42</f>
        <v>0</v>
      </c>
    </row>
    <row r="27" spans="1:32" s="18" customFormat="1" ht="12.75">
      <c r="A27" s="54" t="s">
        <v>10</v>
      </c>
      <c r="B27" s="17" t="s">
        <v>179</v>
      </c>
      <c r="C27" s="11" t="s">
        <v>63</v>
      </c>
      <c r="D27" s="46">
        <f>'[2]06'!$D$43</f>
        <v>117.70869199999999</v>
      </c>
      <c r="E27" s="46">
        <f>'[2]06'!$E$43</f>
        <v>0.64502599999999999</v>
      </c>
      <c r="F27" s="46">
        <f>'[2]06'!$F$43</f>
        <v>18.748760000000001</v>
      </c>
      <c r="G27" s="46">
        <f>'[2]06'!$G$43</f>
        <v>4.3827100000000003</v>
      </c>
      <c r="H27" s="46">
        <f>'[2]06'!$H$43</f>
        <v>9.3060539999999996</v>
      </c>
      <c r="I27" s="46">
        <f>'[2]06'!$I$43</f>
        <v>4.9511770000000004</v>
      </c>
      <c r="J27" s="46">
        <f>'[2]06'!$J$43</f>
        <v>0.25191000000000002</v>
      </c>
      <c r="K27" s="46">
        <f>'[2]06'!$K$43</f>
        <v>7.9557039999999999</v>
      </c>
      <c r="L27" s="46">
        <f>'[2]06'!$L$43</f>
        <v>0.62580999999999998</v>
      </c>
      <c r="M27" s="46">
        <f>'[2]06'!$M$43</f>
        <v>3.8613000000000001E-2</v>
      </c>
      <c r="N27" s="46">
        <f>'[2]06'!$N$43</f>
        <v>0.57733699999999999</v>
      </c>
      <c r="O27" s="46">
        <f>'[2]06'!$O$43</f>
        <v>0.61514000000000002</v>
      </c>
      <c r="P27" s="46">
        <f>'[2]06'!$P$43</f>
        <v>0.99149699999999996</v>
      </c>
      <c r="Q27" s="46">
        <f>'[2]06'!$Q$43</f>
        <v>6.8199999999998817E-4</v>
      </c>
      <c r="R27" s="46">
        <f>'[2]06'!$R$43</f>
        <v>0.27705999999999997</v>
      </c>
      <c r="S27" s="46">
        <f>'[2]06'!$S$43</f>
        <v>2.9107419999999995</v>
      </c>
      <c r="T27" s="46">
        <f>'[2]06'!$T$43</f>
        <v>24.071612999999999</v>
      </c>
      <c r="U27" s="46">
        <f>'[2]06'!$U$43</f>
        <v>6.4078999999999997E-2</v>
      </c>
      <c r="V27" s="46">
        <f>'[2]06'!$V$43</f>
        <v>3.2446000000000002</v>
      </c>
      <c r="W27" s="46">
        <f>'[2]06'!$W$43</f>
        <v>0.95354500000000009</v>
      </c>
      <c r="X27" s="46">
        <f>'[2]06'!$X$43</f>
        <v>0.17482700000000001</v>
      </c>
      <c r="Y27" s="46">
        <f>'[2]06'!$Y$43</f>
        <v>0</v>
      </c>
      <c r="Z27" s="46">
        <f>'[2]06'!$Z$43</f>
        <v>4.3499299999999996</v>
      </c>
      <c r="AA27" s="46">
        <f>'[2]06'!$AA$43</f>
        <v>0.59195799999999998</v>
      </c>
      <c r="AB27" s="46">
        <f>'[2]06'!$AB$43</f>
        <v>0.69974000000000003</v>
      </c>
      <c r="AC27" s="46">
        <f>'[2]06'!$AC$43</f>
        <v>15.024923000000001</v>
      </c>
      <c r="AD27" s="46">
        <f>'[2]06'!$AD$43</f>
        <v>5.5637600000000003</v>
      </c>
      <c r="AE27" s="46">
        <f>'[2]06'!$AE$43</f>
        <v>0.96608499999999997</v>
      </c>
      <c r="AF27" s="46">
        <f>'[2]06'!$AF$43</f>
        <v>9.7254100000000001</v>
      </c>
    </row>
    <row r="28" spans="1:32" s="18" customFormat="1" ht="12.75">
      <c r="A28" s="54" t="s">
        <v>11</v>
      </c>
      <c r="B28" s="17" t="s">
        <v>180</v>
      </c>
      <c r="C28" s="11" t="s">
        <v>12</v>
      </c>
      <c r="D28" s="46">
        <f>'[2]06'!$D$44</f>
        <v>49.147823000000002</v>
      </c>
      <c r="E28" s="46">
        <f>'[2]06'!$E$44</f>
        <v>0.77386699999999997</v>
      </c>
      <c r="F28" s="46">
        <f>'[2]06'!$F$44</f>
        <v>1.05768</v>
      </c>
      <c r="G28" s="46">
        <f>'[2]06'!$G$44</f>
        <v>0.31814999999999999</v>
      </c>
      <c r="H28" s="46">
        <f>'[2]06'!$H$44</f>
        <v>1.4713769999999999</v>
      </c>
      <c r="I28" s="46">
        <f>'[2]06'!$I$44</f>
        <v>2.9515E-2</v>
      </c>
      <c r="J28" s="46">
        <f>'[2]06'!$J$44</f>
        <v>3.77563</v>
      </c>
      <c r="K28" s="46">
        <f>'[2]06'!$K$44</f>
        <v>2.149991</v>
      </c>
      <c r="L28" s="46">
        <f>'[2]06'!$L$44</f>
        <v>0.90620999999999996</v>
      </c>
      <c r="M28" s="46">
        <f>'[2]06'!$M$44</f>
        <v>7.3174849999999996</v>
      </c>
      <c r="N28" s="46">
        <f>'[2]06'!$N$44</f>
        <v>0</v>
      </c>
      <c r="O28" s="46">
        <f>'[2]06'!$O$44</f>
        <v>0.32301999999999997</v>
      </c>
      <c r="P28" s="46">
        <f>'[2]06'!$P$44</f>
        <v>2.1445409999999998</v>
      </c>
      <c r="Q28" s="46">
        <f>'[2]06'!$Q$44</f>
        <v>0.186219</v>
      </c>
      <c r="R28" s="46">
        <f>'[2]06'!$R$44</f>
        <v>0</v>
      </c>
      <c r="S28" s="46">
        <f>'[2]06'!$S$44</f>
        <v>0</v>
      </c>
      <c r="T28" s="46">
        <f>'[2]06'!$T$44</f>
        <v>2.4662160000000002</v>
      </c>
      <c r="U28" s="46">
        <f>'[2]06'!$U$44</f>
        <v>0</v>
      </c>
      <c r="V28" s="46">
        <f>'[2]06'!$V$44</f>
        <v>5.0887599999999997</v>
      </c>
      <c r="W28" s="46">
        <f>'[2]06'!$W$44</f>
        <v>0</v>
      </c>
      <c r="X28" s="46">
        <f>'[2]06'!$X$44</f>
        <v>0</v>
      </c>
      <c r="Y28" s="46">
        <f>'[2]06'!$Y$44</f>
        <v>0.66213699999999998</v>
      </c>
      <c r="Z28" s="46">
        <f>'[2]06'!$Z$44</f>
        <v>11.548819999999999</v>
      </c>
      <c r="AA28" s="46">
        <f>'[2]06'!$AA$44</f>
        <v>0.24376800000000001</v>
      </c>
      <c r="AB28" s="46">
        <f>'[2]06'!$AB$44</f>
        <v>0.25667999999999996</v>
      </c>
      <c r="AC28" s="46">
        <f>'[2]06'!$AC$44</f>
        <v>2.3786999999999989E-2</v>
      </c>
      <c r="AD28" s="46">
        <f>'[2]06'!$AD$44</f>
        <v>6.33033</v>
      </c>
      <c r="AE28" s="46">
        <f>'[2]06'!$AE$44</f>
        <v>0</v>
      </c>
      <c r="AF28" s="46">
        <f>'[2]06'!$AF$44</f>
        <v>2.0736400000000001</v>
      </c>
    </row>
    <row r="29" spans="1:32" s="18" customFormat="1" ht="12.75">
      <c r="A29" s="54" t="s">
        <v>59</v>
      </c>
      <c r="B29" s="17" t="s">
        <v>181</v>
      </c>
      <c r="C29" s="11" t="s">
        <v>46</v>
      </c>
      <c r="D29" s="46">
        <f>'[2]06'!$D$45</f>
        <v>0</v>
      </c>
      <c r="E29" s="46">
        <f>'[2]06'!$E$45</f>
        <v>0</v>
      </c>
      <c r="F29" s="46">
        <f>'[2]06'!$F$45</f>
        <v>0</v>
      </c>
      <c r="G29" s="46">
        <f>'[2]06'!$G$45</f>
        <v>0</v>
      </c>
      <c r="H29" s="46">
        <f>'[2]06'!$H$45</f>
        <v>0</v>
      </c>
      <c r="I29" s="46">
        <f>'[2]06'!$I$45</f>
        <v>0</v>
      </c>
      <c r="J29" s="46">
        <f>'[2]06'!$J$45</f>
        <v>0</v>
      </c>
      <c r="K29" s="46">
        <f>'[2]06'!$K$45</f>
        <v>0</v>
      </c>
      <c r="L29" s="46">
        <f>'[2]06'!$L$45</f>
        <v>0</v>
      </c>
      <c r="M29" s="46">
        <f>'[2]06'!$M$45</f>
        <v>0</v>
      </c>
      <c r="N29" s="46">
        <f>'[2]06'!$N$45</f>
        <v>0</v>
      </c>
      <c r="O29" s="46">
        <f>'[2]06'!$O$45</f>
        <v>0</v>
      </c>
      <c r="P29" s="46">
        <f>'[2]06'!$P$45</f>
        <v>0</v>
      </c>
      <c r="Q29" s="46">
        <f>'[2]06'!$Q$45</f>
        <v>0</v>
      </c>
      <c r="R29" s="46">
        <f>'[2]06'!$R$45</f>
        <v>0</v>
      </c>
      <c r="S29" s="46">
        <f>'[2]06'!$S$45</f>
        <v>0</v>
      </c>
      <c r="T29" s="46">
        <f>'[2]06'!$T$45</f>
        <v>0</v>
      </c>
      <c r="U29" s="46">
        <f>'[2]06'!$U$45</f>
        <v>0</v>
      </c>
      <c r="V29" s="46">
        <f>'[2]06'!$V$45</f>
        <v>0</v>
      </c>
      <c r="W29" s="46">
        <f>'[2]06'!$W$45</f>
        <v>0</v>
      </c>
      <c r="X29" s="46">
        <f>'[2]06'!$X$45</f>
        <v>0</v>
      </c>
      <c r="Y29" s="46">
        <f>'[2]06'!$Y$45</f>
        <v>0</v>
      </c>
      <c r="Z29" s="46">
        <f>'[2]06'!$Z$45</f>
        <v>0</v>
      </c>
      <c r="AA29" s="46">
        <f>'[2]06'!$AA$45</f>
        <v>0</v>
      </c>
      <c r="AB29" s="46">
        <f>'[2]06'!$AB$45</f>
        <v>0</v>
      </c>
      <c r="AC29" s="46">
        <f>'[2]06'!$AC$45</f>
        <v>0</v>
      </c>
      <c r="AD29" s="46">
        <f>'[2]06'!$AD$45</f>
        <v>0</v>
      </c>
      <c r="AE29" s="46">
        <f>'[2]06'!$AE$45</f>
        <v>0</v>
      </c>
      <c r="AF29" s="46">
        <f>'[2]06'!$AF$45</f>
        <v>0</v>
      </c>
    </row>
    <row r="30" spans="1:32" s="18" customFormat="1" ht="12.75">
      <c r="A30" s="54" t="s">
        <v>60</v>
      </c>
      <c r="B30" s="17" t="s">
        <v>156</v>
      </c>
      <c r="C30" s="11" t="s">
        <v>57</v>
      </c>
      <c r="D30" s="46">
        <f>'[2]06'!$D$46</f>
        <v>21.415455999999999</v>
      </c>
      <c r="E30" s="46">
        <f>'[2]06'!$E$46</f>
        <v>0</v>
      </c>
      <c r="F30" s="46">
        <f>'[2]06'!$F$46</f>
        <v>0</v>
      </c>
      <c r="G30" s="46">
        <f>'[2]06'!$G$46</f>
        <v>0</v>
      </c>
      <c r="H30" s="46">
        <f>'[2]06'!$H$46</f>
        <v>2.7448419999999998</v>
      </c>
      <c r="I30" s="46">
        <f>'[2]06'!$I$46</f>
        <v>0</v>
      </c>
      <c r="J30" s="46">
        <f>'[2]06'!$J$46</f>
        <v>0</v>
      </c>
      <c r="K30" s="46">
        <f>'[2]06'!$K$46</f>
        <v>0</v>
      </c>
      <c r="L30" s="46">
        <f>'[2]06'!$L$46</f>
        <v>0</v>
      </c>
      <c r="M30" s="46">
        <f>'[2]06'!$M$46</f>
        <v>0</v>
      </c>
      <c r="N30" s="46">
        <f>'[2]06'!$N$46</f>
        <v>7.5689320000000002</v>
      </c>
      <c r="O30" s="46">
        <f>'[2]06'!$O$46</f>
        <v>0</v>
      </c>
      <c r="P30" s="46">
        <f>'[2]06'!$P$46</f>
        <v>0</v>
      </c>
      <c r="Q30" s="46">
        <f>'[2]06'!$Q$46</f>
        <v>0</v>
      </c>
      <c r="R30" s="46">
        <f>'[2]06'!$R$46</f>
        <v>0</v>
      </c>
      <c r="S30" s="46">
        <f>'[2]06'!$S$46</f>
        <v>0</v>
      </c>
      <c r="T30" s="46">
        <f>'[2]06'!$T$46</f>
        <v>0</v>
      </c>
      <c r="U30" s="46">
        <f>'[2]06'!$U$46</f>
        <v>0</v>
      </c>
      <c r="V30" s="46">
        <f>'[2]06'!$V$46</f>
        <v>0</v>
      </c>
      <c r="W30" s="46">
        <f>'[2]06'!$W$46</f>
        <v>0</v>
      </c>
      <c r="X30" s="46">
        <f>'[2]06'!$X$46</f>
        <v>0</v>
      </c>
      <c r="Y30" s="46">
        <f>'[2]06'!$Y$46</f>
        <v>0</v>
      </c>
      <c r="Z30" s="46">
        <f>'[2]06'!$Z$46</f>
        <v>7.7525899999999996</v>
      </c>
      <c r="AA30" s="46">
        <f>'[2]06'!$AA$46</f>
        <v>0</v>
      </c>
      <c r="AB30" s="46">
        <f>'[2]06'!$AB$46</f>
        <v>0</v>
      </c>
      <c r="AC30" s="46">
        <f>'[2]06'!$AC$46</f>
        <v>1.2910119999999998</v>
      </c>
      <c r="AD30" s="46">
        <f>'[2]06'!$AD$46</f>
        <v>2.0580799999999999</v>
      </c>
      <c r="AE30" s="46">
        <f>'[2]06'!$AE$46</f>
        <v>0</v>
      </c>
      <c r="AF30" s="46">
        <f>'[2]06'!$AF$46</f>
        <v>0</v>
      </c>
    </row>
    <row r="31" spans="1:32" s="18" customFormat="1" ht="25.5">
      <c r="A31" s="54" t="s">
        <v>77</v>
      </c>
      <c r="B31" s="17" t="s">
        <v>170</v>
      </c>
      <c r="C31" s="11" t="s">
        <v>135</v>
      </c>
      <c r="D31" s="46">
        <f>'[2]06'!$D$47</f>
        <v>2293.022187</v>
      </c>
      <c r="E31" s="46">
        <f>'[2]06'!$E$47</f>
        <v>83.481725999999995</v>
      </c>
      <c r="F31" s="46">
        <f>'[2]06'!$F$47</f>
        <v>132.72122000000002</v>
      </c>
      <c r="G31" s="46">
        <f>'[2]06'!$G$47</f>
        <v>79.192149999999998</v>
      </c>
      <c r="H31" s="46">
        <f>'[2]06'!$H$47</f>
        <v>55.412380999999989</v>
      </c>
      <c r="I31" s="46">
        <f>'[2]06'!$I$47</f>
        <v>102.197112</v>
      </c>
      <c r="J31" s="46">
        <f>'[2]06'!$J$47</f>
        <v>52.150380000000006</v>
      </c>
      <c r="K31" s="46">
        <f>'[2]06'!$K$47</f>
        <v>93.006077999999988</v>
      </c>
      <c r="L31" s="46">
        <f>'[2]06'!$L$47</f>
        <v>86.905640000000005</v>
      </c>
      <c r="M31" s="46">
        <f>'[2]06'!$M$47</f>
        <v>69.615687000000023</v>
      </c>
      <c r="N31" s="46">
        <f>'[2]06'!$N$47</f>
        <v>113.59773300000001</v>
      </c>
      <c r="O31" s="46">
        <f>'[2]06'!$O$47</f>
        <v>99.538827999999967</v>
      </c>
      <c r="P31" s="46">
        <f>'[2]06'!$P$47</f>
        <v>53.260592999999993</v>
      </c>
      <c r="Q31" s="46">
        <f>'[2]06'!$Q$47</f>
        <v>64.512219999999985</v>
      </c>
      <c r="R31" s="46">
        <f>'[2]06'!$R$47</f>
        <v>74.534840000000003</v>
      </c>
      <c r="S31" s="46">
        <f>'[2]06'!$S$47</f>
        <v>108.75578999999998</v>
      </c>
      <c r="T31" s="46">
        <f>'[2]06'!$T$47</f>
        <v>57.179480999999996</v>
      </c>
      <c r="U31" s="46">
        <f>'[2]06'!$U$47</f>
        <v>70.450065999999993</v>
      </c>
      <c r="V31" s="46">
        <f>'[2]06'!$V$47</f>
        <v>59.6372</v>
      </c>
      <c r="W31" s="46">
        <f>'[2]06'!$W$47</f>
        <v>108.17144400000001</v>
      </c>
      <c r="X31" s="46">
        <f>'[2]06'!$X$47</f>
        <v>105.84495799999999</v>
      </c>
      <c r="Y31" s="46">
        <f>'[2]06'!$Y$47</f>
        <v>42.635024000000008</v>
      </c>
      <c r="Z31" s="46">
        <f>'[2]06'!$Z$47</f>
        <v>77.995950000000008</v>
      </c>
      <c r="AA31" s="46">
        <f>'[2]06'!$AA$47</f>
        <v>51.144331999999999</v>
      </c>
      <c r="AB31" s="46">
        <f>'[2]06'!$AB$47</f>
        <v>59.069670000000009</v>
      </c>
      <c r="AC31" s="46">
        <f>'[2]06'!$AC$47</f>
        <v>111.93015999999999</v>
      </c>
      <c r="AD31" s="46">
        <f>'[2]06'!$AD$47</f>
        <v>74.679999999999993</v>
      </c>
      <c r="AE31" s="46">
        <f>'[2]06'!$AE$47</f>
        <v>95.54692399999999</v>
      </c>
      <c r="AF31" s="46">
        <f>'[2]06'!$AF$47</f>
        <v>109.85459999999998</v>
      </c>
    </row>
    <row r="32" spans="1:32" s="32" customFormat="1" ht="15.75" customHeight="1">
      <c r="A32" s="51"/>
      <c r="B32" s="52" t="s">
        <v>147</v>
      </c>
      <c r="C32" s="53"/>
      <c r="D32" s="46">
        <f>'[2]06'!$D$48</f>
        <v>0</v>
      </c>
      <c r="E32" s="46">
        <f>'[2]06'!$E$48</f>
        <v>0</v>
      </c>
      <c r="F32" s="46">
        <f>'[2]06'!$F$48</f>
        <v>0</v>
      </c>
      <c r="G32" s="46">
        <f>'[2]06'!$G$48</f>
        <v>0</v>
      </c>
      <c r="H32" s="46">
        <f>'[2]06'!$H$48</f>
        <v>0</v>
      </c>
      <c r="I32" s="46">
        <f>'[2]06'!$I$48</f>
        <v>0</v>
      </c>
      <c r="J32" s="46">
        <f>'[2]06'!$J$48</f>
        <v>0</v>
      </c>
      <c r="K32" s="46">
        <f>'[2]06'!$K$48</f>
        <v>0</v>
      </c>
      <c r="L32" s="46">
        <f>'[2]06'!$L$48</f>
        <v>0</v>
      </c>
      <c r="M32" s="46">
        <f>'[2]06'!$M$48</f>
        <v>0</v>
      </c>
      <c r="N32" s="46">
        <f>'[2]06'!$N$48</f>
        <v>0</v>
      </c>
      <c r="O32" s="46">
        <f>'[2]06'!$O$48</f>
        <v>0</v>
      </c>
      <c r="P32" s="46">
        <f>'[2]06'!$P$48</f>
        <v>0</v>
      </c>
      <c r="Q32" s="46">
        <f>'[2]06'!$Q$48</f>
        <v>0</v>
      </c>
      <c r="R32" s="46">
        <f>'[2]06'!$R$48</f>
        <v>0</v>
      </c>
      <c r="S32" s="46">
        <f>'[2]06'!$S$48</f>
        <v>0</v>
      </c>
      <c r="T32" s="46">
        <f>'[2]06'!$T$48</f>
        <v>0</v>
      </c>
      <c r="U32" s="46">
        <f>'[2]06'!$U$48</f>
        <v>0</v>
      </c>
      <c r="V32" s="46">
        <f>'[2]06'!$V$48</f>
        <v>0</v>
      </c>
      <c r="W32" s="46">
        <f>'[2]06'!$W$48</f>
        <v>0</v>
      </c>
      <c r="X32" s="46">
        <f>'[2]06'!$X$48</f>
        <v>0</v>
      </c>
      <c r="Y32" s="46">
        <f>'[2]06'!$Y$48</f>
        <v>0</v>
      </c>
      <c r="Z32" s="46">
        <f>'[2]06'!$Z$48</f>
        <v>0</v>
      </c>
      <c r="AA32" s="46">
        <f>'[2]06'!$AA$48</f>
        <v>0</v>
      </c>
      <c r="AB32" s="46">
        <f>'[2]06'!$AB$48</f>
        <v>0</v>
      </c>
      <c r="AC32" s="46">
        <f>'[2]06'!$AC$48</f>
        <v>0</v>
      </c>
      <c r="AD32" s="46">
        <f>'[2]06'!$AD$48</f>
        <v>0</v>
      </c>
      <c r="AE32" s="46">
        <f>'[2]06'!$AE$48</f>
        <v>0</v>
      </c>
      <c r="AF32" s="46">
        <f>'[2]06'!$AF$48</f>
        <v>0</v>
      </c>
    </row>
    <row r="33" spans="1:32" s="18" customFormat="1" ht="15.75" customHeight="1">
      <c r="A33" s="54" t="s">
        <v>153</v>
      </c>
      <c r="B33" s="17" t="s">
        <v>182</v>
      </c>
      <c r="C33" s="11" t="s">
        <v>47</v>
      </c>
      <c r="D33" s="46">
        <f>'[2]06'!$D$49</f>
        <v>1197.640075</v>
      </c>
      <c r="E33" s="46">
        <f>'[2]06'!$E$49</f>
        <v>46.676971999999999</v>
      </c>
      <c r="F33" s="46">
        <f>'[2]06'!$F$49</f>
        <v>98.810629999999989</v>
      </c>
      <c r="G33" s="46">
        <f>'[2]06'!$G$49</f>
        <v>42.36486</v>
      </c>
      <c r="H33" s="46">
        <f>'[2]06'!$H$49</f>
        <v>29.246898000000002</v>
      </c>
      <c r="I33" s="46">
        <f>'[2]06'!$I$49</f>
        <v>52.408004999999996</v>
      </c>
      <c r="J33" s="46">
        <f>'[2]06'!$J$49</f>
        <v>15.00573</v>
      </c>
      <c r="K33" s="46">
        <f>'[2]06'!$K$49</f>
        <v>35.596196999999997</v>
      </c>
      <c r="L33" s="46">
        <f>'[2]06'!$L$49</f>
        <v>42.722630000000002</v>
      </c>
      <c r="M33" s="46">
        <f>'[2]06'!$M$49</f>
        <v>32.420321000000001</v>
      </c>
      <c r="N33" s="46">
        <f>'[2]06'!$N$49</f>
        <v>43.458419000000006</v>
      </c>
      <c r="O33" s="46">
        <f>'[2]06'!$O$49</f>
        <v>56.522009999999995</v>
      </c>
      <c r="P33" s="46">
        <f>'[2]06'!$P$49</f>
        <v>21.410100999999997</v>
      </c>
      <c r="Q33" s="46">
        <f>'[2]06'!$Q$49</f>
        <v>38.088008000000002</v>
      </c>
      <c r="R33" s="46">
        <f>'[2]06'!$R$49</f>
        <v>35.076050000000002</v>
      </c>
      <c r="S33" s="46">
        <f>'[2]06'!$S$49</f>
        <v>48.726086000000002</v>
      </c>
      <c r="T33" s="46">
        <f>'[2]06'!$T$49</f>
        <v>35.941077</v>
      </c>
      <c r="U33" s="46">
        <f>'[2]06'!$U$49</f>
        <v>30.378298999999998</v>
      </c>
      <c r="V33" s="46">
        <f>'[2]06'!$V$49</f>
        <v>34.05603</v>
      </c>
      <c r="W33" s="46">
        <f>'[2]06'!$W$49</f>
        <v>64.202373000000009</v>
      </c>
      <c r="X33" s="46">
        <f>'[2]06'!$X$49</f>
        <v>49.209202999999995</v>
      </c>
      <c r="Y33" s="46">
        <f>'[2]06'!$Y$49</f>
        <v>23.703662000000001</v>
      </c>
      <c r="Z33" s="46">
        <f>'[2]06'!$Z$49</f>
        <v>46.296310000000005</v>
      </c>
      <c r="AA33" s="46">
        <f>'[2]06'!$AA$49</f>
        <v>23.427741000000001</v>
      </c>
      <c r="AB33" s="46">
        <f>'[2]06'!$AB$49</f>
        <v>39.22278</v>
      </c>
      <c r="AC33" s="46">
        <f>'[2]06'!$AC$49</f>
        <v>63.785046000000001</v>
      </c>
      <c r="AD33" s="46">
        <f>'[2]06'!$AD$49</f>
        <v>47.658760000000001</v>
      </c>
      <c r="AE33" s="46">
        <f>'[2]06'!$AE$49</f>
        <v>48.298527000000007</v>
      </c>
      <c r="AF33" s="46">
        <f>'[2]06'!$AF$49</f>
        <v>52.927349999999997</v>
      </c>
    </row>
    <row r="34" spans="1:32" s="18" customFormat="1" ht="15.75" customHeight="1">
      <c r="A34" s="54" t="s">
        <v>153</v>
      </c>
      <c r="B34" s="17" t="s">
        <v>183</v>
      </c>
      <c r="C34" s="11" t="s">
        <v>48</v>
      </c>
      <c r="D34" s="46">
        <f>'[2]06'!$D$50</f>
        <v>709.98395499999992</v>
      </c>
      <c r="E34" s="46">
        <f>'[2]06'!$E$50</f>
        <v>21.703706999999998</v>
      </c>
      <c r="F34" s="46">
        <f>'[2]06'!$F$50</f>
        <v>10.60735</v>
      </c>
      <c r="G34" s="46">
        <f>'[2]06'!$G$50</f>
        <v>14.362500000000001</v>
      </c>
      <c r="H34" s="46">
        <f>'[2]06'!$H$50</f>
        <v>15.902025</v>
      </c>
      <c r="I34" s="46">
        <f>'[2]06'!$I$50</f>
        <v>31.963550000000001</v>
      </c>
      <c r="J34" s="46">
        <f>'[2]06'!$J$50</f>
        <v>28.58963</v>
      </c>
      <c r="K34" s="46">
        <f>'[2]06'!$K$50</f>
        <v>47.165679000000004</v>
      </c>
      <c r="L34" s="46">
        <f>'[2]06'!$L$50</f>
        <v>31.673460000000002</v>
      </c>
      <c r="M34" s="46">
        <f>'[2]06'!$M$50</f>
        <v>23.253366</v>
      </c>
      <c r="N34" s="46">
        <f>'[2]06'!$N$50</f>
        <v>54.331057000000001</v>
      </c>
      <c r="O34" s="46">
        <f>'[2]06'!$O$50</f>
        <v>14.57841</v>
      </c>
      <c r="P34" s="46">
        <f>'[2]06'!$P$50</f>
        <v>23.199905999999999</v>
      </c>
      <c r="Q34" s="46">
        <f>'[2]06'!$Q$50</f>
        <v>15.710429999999999</v>
      </c>
      <c r="R34" s="46">
        <f>'[2]06'!$R$50</f>
        <v>28.569339999999997</v>
      </c>
      <c r="S34" s="46">
        <f>'[2]06'!$S$50</f>
        <v>51.890535</v>
      </c>
      <c r="T34" s="46">
        <f>'[2]06'!$T$50</f>
        <v>8.803094999999999</v>
      </c>
      <c r="U34" s="46">
        <f>'[2]06'!$U$50</f>
        <v>26.667366999999999</v>
      </c>
      <c r="V34" s="46">
        <f>'[2]06'!$V$50</f>
        <v>5.5497499999999995</v>
      </c>
      <c r="W34" s="46">
        <f>'[2]06'!$W$50</f>
        <v>28.345216999999998</v>
      </c>
      <c r="X34" s="46">
        <f>'[2]06'!$X$50</f>
        <v>43.311891000000003</v>
      </c>
      <c r="Y34" s="46">
        <f>'[2]06'!$Y$50</f>
        <v>10.099133999999999</v>
      </c>
      <c r="Z34" s="46">
        <f>'[2]06'!$Z$50</f>
        <v>21.496739999999999</v>
      </c>
      <c r="AA34" s="46">
        <f>'[2]06'!$AA$50</f>
        <v>19.664290999999999</v>
      </c>
      <c r="AB34" s="46">
        <f>'[2]06'!$AB$50</f>
        <v>8.8995899999999999</v>
      </c>
      <c r="AC34" s="46">
        <f>'[2]06'!$AC$50</f>
        <v>32.747658000000001</v>
      </c>
      <c r="AD34" s="46">
        <f>'[2]06'!$AD$50</f>
        <v>14.904920000000001</v>
      </c>
      <c r="AE34" s="46">
        <f>'[2]06'!$AE$50</f>
        <v>36.075676999999999</v>
      </c>
      <c r="AF34" s="46">
        <f>'[2]06'!$AF$50</f>
        <v>39.917679999999997</v>
      </c>
    </row>
    <row r="35" spans="1:32" s="18" customFormat="1" ht="15.75" customHeight="1">
      <c r="A35" s="54" t="s">
        <v>153</v>
      </c>
      <c r="B35" s="17" t="s">
        <v>184</v>
      </c>
      <c r="C35" s="11" t="s">
        <v>41</v>
      </c>
      <c r="D35" s="46">
        <f>'[2]06'!$D$51</f>
        <v>35.147088000000004</v>
      </c>
      <c r="E35" s="46">
        <f>'[2]06'!$E$51</f>
        <v>1.0543100000000001</v>
      </c>
      <c r="F35" s="46">
        <f>'[2]06'!$F$51</f>
        <v>0.37297000000000002</v>
      </c>
      <c r="G35" s="46">
        <f>'[2]06'!$G$51</f>
        <v>1.52694</v>
      </c>
      <c r="H35" s="46">
        <f>'[2]06'!$H$51</f>
        <v>0.16019900000000001</v>
      </c>
      <c r="I35" s="46">
        <f>'[2]06'!$I$51</f>
        <v>1.0541430000000001</v>
      </c>
      <c r="J35" s="46">
        <f>'[2]06'!$J$51</f>
        <v>2.27779</v>
      </c>
      <c r="K35" s="46">
        <f>'[2]06'!$K$51</f>
        <v>1.037914</v>
      </c>
      <c r="L35" s="46">
        <f>'[2]06'!$L$51</f>
        <v>1.45217</v>
      </c>
      <c r="M35" s="46">
        <f>'[2]06'!$M$51</f>
        <v>1.9157439999999999</v>
      </c>
      <c r="N35" s="46">
        <f>'[2]06'!$N$51</f>
        <v>2.1367780000000001</v>
      </c>
      <c r="O35" s="46">
        <f>'[2]06'!$O$51</f>
        <v>0.18435000000000001</v>
      </c>
      <c r="P35" s="46">
        <f>'[2]06'!$P$51</f>
        <v>0.96037100000000009</v>
      </c>
      <c r="Q35" s="46">
        <f>'[2]06'!$Q$51</f>
        <v>1.11303</v>
      </c>
      <c r="R35" s="46">
        <f>'[2]06'!$R$51</f>
        <v>1.0644899999999999</v>
      </c>
      <c r="S35" s="46">
        <f>'[2]06'!$S$51</f>
        <v>0.81344700000000003</v>
      </c>
      <c r="T35" s="46">
        <f>'[2]06'!$T$51</f>
        <v>1.6115279999999998</v>
      </c>
      <c r="U35" s="46">
        <f>'[2]06'!$U$51</f>
        <v>0.64209799999999995</v>
      </c>
      <c r="V35" s="46">
        <f>'[2]06'!$V$51</f>
        <v>0.10134</v>
      </c>
      <c r="W35" s="46">
        <f>'[2]06'!$W$51</f>
        <v>2.637</v>
      </c>
      <c r="X35" s="46">
        <f>'[2]06'!$X$51</f>
        <v>1.1384730000000001</v>
      </c>
      <c r="Y35" s="46">
        <f>'[2]06'!$Y$51</f>
        <v>1.660547</v>
      </c>
      <c r="Z35" s="46">
        <f>'[2]06'!$Z$51</f>
        <v>1.52773</v>
      </c>
      <c r="AA35" s="46">
        <f>'[2]06'!$AA$51</f>
        <v>0.54858400000000007</v>
      </c>
      <c r="AB35" s="46">
        <f>'[2]06'!$AB$51</f>
        <v>0.37021999999999999</v>
      </c>
      <c r="AC35" s="46">
        <f>'[2]06'!$AC$51</f>
        <v>2.304916</v>
      </c>
      <c r="AD35" s="46">
        <f>'[2]06'!$AD$51</f>
        <v>1.8025199999999999</v>
      </c>
      <c r="AE35" s="46">
        <f>'[2]06'!$AE$51</f>
        <v>1.314176</v>
      </c>
      <c r="AF35" s="46">
        <f>'[2]06'!$AF$51</f>
        <v>2.3633099999999998</v>
      </c>
    </row>
    <row r="36" spans="1:32" s="18" customFormat="1" ht="15.75" customHeight="1">
      <c r="A36" s="54" t="s">
        <v>153</v>
      </c>
      <c r="B36" s="17" t="s">
        <v>185</v>
      </c>
      <c r="C36" s="11" t="s">
        <v>42</v>
      </c>
      <c r="D36" s="46">
        <f>'[2]06'!$D$52</f>
        <v>8.6500049999999984</v>
      </c>
      <c r="E36" s="46">
        <f>'[2]06'!$E$52</f>
        <v>0.23119700000000001</v>
      </c>
      <c r="F36" s="46">
        <f>'[2]06'!$F$52</f>
        <v>0.17655000000000001</v>
      </c>
      <c r="G36" s="46">
        <f>'[2]06'!$G$52</f>
        <v>2.2882600000000002</v>
      </c>
      <c r="H36" s="46">
        <f>'[2]06'!$H$52</f>
        <v>0.109502</v>
      </c>
      <c r="I36" s="46">
        <f>'[2]06'!$I$52</f>
        <v>0.43449300000000002</v>
      </c>
      <c r="J36" s="46">
        <f>'[2]06'!$J$52</f>
        <v>5.6160000000000002E-2</v>
      </c>
      <c r="K36" s="46">
        <f>'[2]06'!$K$52</f>
        <v>0.18571299999999999</v>
      </c>
      <c r="L36" s="46">
        <f>'[2]06'!$L$52</f>
        <v>0.19156000000000001</v>
      </c>
      <c r="M36" s="46">
        <f>'[2]06'!$M$52</f>
        <v>0.24681600000000001</v>
      </c>
      <c r="N36" s="46">
        <f>'[2]06'!$N$52</f>
        <v>0.13577400000000001</v>
      </c>
      <c r="O36" s="46">
        <f>'[2]06'!$O$52</f>
        <v>0.32657000000000003</v>
      </c>
      <c r="P36" s="46">
        <f>'[2]06'!$P$52</f>
        <v>0.248525</v>
      </c>
      <c r="Q36" s="46">
        <f>'[2]06'!$Q$52</f>
        <v>0.29053400000000001</v>
      </c>
      <c r="R36" s="46">
        <f>'[2]06'!$R$52</f>
        <v>0.13511000000000001</v>
      </c>
      <c r="S36" s="46">
        <f>'[2]06'!$S$52</f>
        <v>0.188669</v>
      </c>
      <c r="T36" s="46">
        <f>'[2]06'!$T$52</f>
        <v>0.15042700000000001</v>
      </c>
      <c r="U36" s="46">
        <f>'[2]06'!$U$52</f>
        <v>0.57972299999999999</v>
      </c>
      <c r="V36" s="46">
        <f>'[2]06'!$V$52</f>
        <v>7.5939999999999994E-2</v>
      </c>
      <c r="W36" s="46">
        <f>'[2]06'!$W$52</f>
        <v>0.77237</v>
      </c>
      <c r="X36" s="46">
        <f>'[2]06'!$X$52</f>
        <v>0.13508500000000001</v>
      </c>
      <c r="Y36" s="46">
        <f>'[2]06'!$Y$52</f>
        <v>8.4680000000000005E-2</v>
      </c>
      <c r="Z36" s="46">
        <f>'[2]06'!$Z$52</f>
        <v>0.26358999999999999</v>
      </c>
      <c r="AA36" s="46">
        <f>'[2]06'!$AA$52</f>
        <v>0.187365</v>
      </c>
      <c r="AB36" s="46">
        <f>'[2]06'!$AB$52</f>
        <v>0.26541999999999999</v>
      </c>
      <c r="AC36" s="46">
        <f>'[2]06'!$AC$52</f>
        <v>0.14749300000000001</v>
      </c>
      <c r="AD36" s="46">
        <f>'[2]06'!$AD$52</f>
        <v>0.18218999999999999</v>
      </c>
      <c r="AE36" s="46">
        <f>'[2]06'!$AE$52</f>
        <v>0.11613900000000001</v>
      </c>
      <c r="AF36" s="46">
        <f>'[2]06'!$AF$52</f>
        <v>0.44414999999999999</v>
      </c>
    </row>
    <row r="37" spans="1:32" s="18" customFormat="1" ht="15.75" customHeight="1">
      <c r="A37" s="54" t="s">
        <v>153</v>
      </c>
      <c r="B37" s="17" t="s">
        <v>186</v>
      </c>
      <c r="C37" s="11" t="s">
        <v>43</v>
      </c>
      <c r="D37" s="46">
        <f>'[2]06'!$D$53</f>
        <v>121.672855</v>
      </c>
      <c r="E37" s="46">
        <f>'[2]06'!$E$53</f>
        <v>2.8352789999999999</v>
      </c>
      <c r="F37" s="46">
        <f>'[2]06'!$F$53</f>
        <v>8.9352099999999997</v>
      </c>
      <c r="G37" s="46">
        <f>'[2]06'!$G$53</f>
        <v>8.9080700000000004</v>
      </c>
      <c r="H37" s="46">
        <f>'[2]06'!$H$53</f>
        <v>3.9744839999999999</v>
      </c>
      <c r="I37" s="46">
        <f>'[2]06'!$I$53</f>
        <v>4.925421</v>
      </c>
      <c r="J37" s="46">
        <f>'[2]06'!$J$53</f>
        <v>2.8645</v>
      </c>
      <c r="K37" s="46">
        <f>'[2]06'!$K$53</f>
        <v>2.6186959999999999</v>
      </c>
      <c r="L37" s="46">
        <f>'[2]06'!$L$53</f>
        <v>2.77366</v>
      </c>
      <c r="M37" s="46">
        <f>'[2]06'!$M$53</f>
        <v>5.6998379999999997</v>
      </c>
      <c r="N37" s="46">
        <f>'[2]06'!$N$53</f>
        <v>4.0441959999999995</v>
      </c>
      <c r="O37" s="46">
        <f>'[2]06'!$O$53</f>
        <v>9.3011700000000008</v>
      </c>
      <c r="P37" s="46">
        <f>'[2]06'!$P$53</f>
        <v>3.0322420000000001</v>
      </c>
      <c r="Q37" s="46">
        <f>'[2]06'!$Q$53</f>
        <v>3.483765</v>
      </c>
      <c r="R37" s="46">
        <f>'[2]06'!$R$53</f>
        <v>4.2477999999999998</v>
      </c>
      <c r="S37" s="46">
        <f>'[2]06'!$S$53</f>
        <v>2.361183</v>
      </c>
      <c r="T37" s="46">
        <f>'[2]06'!$T$53</f>
        <v>6.8041229999999997</v>
      </c>
      <c r="U37" s="46">
        <f>'[2]06'!$U$53</f>
        <v>4.6067679999999998</v>
      </c>
      <c r="V37" s="46">
        <f>'[2]06'!$V$53</f>
        <v>2.8729200000000001</v>
      </c>
      <c r="W37" s="46">
        <f>'[2]06'!$W$53</f>
        <v>4.3735010000000001</v>
      </c>
      <c r="X37" s="46">
        <f>'[2]06'!$X$53</f>
        <v>4.0602859999999996</v>
      </c>
      <c r="Y37" s="46">
        <f>'[2]06'!$Y$53</f>
        <v>3.0985130000000001</v>
      </c>
      <c r="Z37" s="46">
        <f>'[2]06'!$Z$53</f>
        <v>2.4360599999999999</v>
      </c>
      <c r="AA37" s="46">
        <f>'[2]06'!$AA$53</f>
        <v>1.968952</v>
      </c>
      <c r="AB37" s="46">
        <f>'[2]06'!$AB$53</f>
        <v>2.70906</v>
      </c>
      <c r="AC37" s="46">
        <f>'[2]06'!$AC$53</f>
        <v>5.4443000000000001</v>
      </c>
      <c r="AD37" s="46">
        <f>'[2]06'!$AD$53</f>
        <v>5.74892</v>
      </c>
      <c r="AE37" s="46">
        <f>'[2]06'!$AE$53</f>
        <v>3.391448</v>
      </c>
      <c r="AF37" s="46">
        <f>'[2]06'!$AF$53</f>
        <v>4.1524900000000002</v>
      </c>
    </row>
    <row r="38" spans="1:32" s="18" customFormat="1" ht="15.75" customHeight="1">
      <c r="A38" s="54" t="s">
        <v>153</v>
      </c>
      <c r="B38" s="17" t="s">
        <v>187</v>
      </c>
      <c r="C38" s="11" t="s">
        <v>44</v>
      </c>
      <c r="D38" s="46">
        <f>'[2]06'!$D$54</f>
        <v>26.806588999999999</v>
      </c>
      <c r="E38" s="46">
        <f>'[2]06'!$E$54</f>
        <v>1.552548</v>
      </c>
      <c r="F38" s="46">
        <f>'[2]06'!$F$54</f>
        <v>0.33864</v>
      </c>
      <c r="G38" s="46">
        <f>'[2]06'!$G$54</f>
        <v>4.19123</v>
      </c>
      <c r="H38" s="46">
        <f>'[2]06'!$H$54</f>
        <v>1.297415</v>
      </c>
      <c r="I38" s="46">
        <f>'[2]06'!$I$54</f>
        <v>1.3047150000000001</v>
      </c>
      <c r="J38" s="46">
        <f>'[2]06'!$J$54</f>
        <v>0</v>
      </c>
      <c r="K38" s="46">
        <f>'[2]06'!$K$54</f>
        <v>0.86934599999999995</v>
      </c>
      <c r="L38" s="46">
        <f>'[2]06'!$L$54</f>
        <v>0</v>
      </c>
      <c r="M38" s="46">
        <f>'[2]06'!$M$54</f>
        <v>0</v>
      </c>
      <c r="N38" s="46">
        <f>'[2]06'!$N$54</f>
        <v>2.2637000000000001E-2</v>
      </c>
      <c r="O38" s="46">
        <f>'[2]06'!$O$54</f>
        <v>0.96869000000000005</v>
      </c>
      <c r="P38" s="46">
        <f>'[2]06'!$P$54</f>
        <v>1.006791</v>
      </c>
      <c r="Q38" s="46">
        <f>'[2]06'!$Q$54</f>
        <v>1.238302</v>
      </c>
      <c r="R38" s="46">
        <f>'[2]06'!$R$54</f>
        <v>1.74387</v>
      </c>
      <c r="S38" s="46">
        <f>'[2]06'!$S$54</f>
        <v>1.586927</v>
      </c>
      <c r="T38" s="46">
        <f>'[2]06'!$T$54</f>
        <v>0.95536599999999994</v>
      </c>
      <c r="U38" s="46">
        <f>'[2]06'!$U$54</f>
        <v>2.000159</v>
      </c>
      <c r="V38" s="46">
        <f>'[2]06'!$V$54</f>
        <v>1.4207700000000001</v>
      </c>
      <c r="W38" s="46">
        <f>'[2]06'!$W$54</f>
        <v>0.93511699999999998</v>
      </c>
      <c r="X38" s="46">
        <f>'[2]06'!$X$54</f>
        <v>1.1202350000000001</v>
      </c>
      <c r="Y38" s="46">
        <f>'[2]06'!$Y$54</f>
        <v>0</v>
      </c>
      <c r="Z38" s="46">
        <f>'[2]06'!$Z$54</f>
        <v>0</v>
      </c>
      <c r="AA38" s="46">
        <f>'[2]06'!$AA$54</f>
        <v>1.445344</v>
      </c>
      <c r="AB38" s="46">
        <f>'[2]06'!$AB$54</f>
        <v>1.5459000000000001</v>
      </c>
      <c r="AC38" s="46">
        <f>'[2]06'!$AC$54</f>
        <v>1.2625869999999999</v>
      </c>
      <c r="AD38" s="46">
        <f>'[2]06'!$AD$54</f>
        <v>0</v>
      </c>
      <c r="AE38" s="46">
        <f>'[2]06'!$AE$54</f>
        <v>0</v>
      </c>
      <c r="AF38" s="46">
        <f>'[2]06'!$AF$54</f>
        <v>0</v>
      </c>
    </row>
    <row r="39" spans="1:32" s="18" customFormat="1" ht="15.75" customHeight="1">
      <c r="A39" s="54" t="s">
        <v>153</v>
      </c>
      <c r="B39" s="17" t="s">
        <v>188</v>
      </c>
      <c r="C39" s="11" t="s">
        <v>13</v>
      </c>
      <c r="D39" s="46">
        <f>'[2]06'!$D$55</f>
        <v>7.7572950000000027</v>
      </c>
      <c r="E39" s="46">
        <f>'[2]06'!$E$55</f>
        <v>3.9444409999999999</v>
      </c>
      <c r="F39" s="46">
        <f>'[2]06'!$F$55</f>
        <v>0.56557000000000002</v>
      </c>
      <c r="G39" s="46">
        <f>'[2]06'!$G$55</f>
        <v>2.2100000000000002E-2</v>
      </c>
      <c r="H39" s="46">
        <f>'[2]06'!$H$55</f>
        <v>1.9723000000000001E-2</v>
      </c>
      <c r="I39" s="46">
        <f>'[2]06'!$I$55</f>
        <v>7.3030999999999999E-2</v>
      </c>
      <c r="J39" s="46">
        <f>'[2]06'!$J$55</f>
        <v>3.3300000000000003E-2</v>
      </c>
      <c r="K39" s="46">
        <f>'[2]06'!$K$55</f>
        <v>1.2171959999999999</v>
      </c>
      <c r="L39" s="46">
        <f>'[2]06'!$L$55</f>
        <v>3.4819999999999997E-2</v>
      </c>
      <c r="M39" s="46">
        <f>'[2]06'!$M$55</f>
        <v>2.7460999999999999E-2</v>
      </c>
      <c r="N39" s="46">
        <f>'[2]06'!$N$55</f>
        <v>0.15235799999999999</v>
      </c>
      <c r="O39" s="46">
        <f>'[2]06'!$O$55</f>
        <v>4.7230000000000001E-2</v>
      </c>
      <c r="P39" s="46">
        <f>'[2]06'!$P$55</f>
        <v>0.20926400000000001</v>
      </c>
      <c r="Q39" s="46">
        <f>'[2]06'!$Q$55</f>
        <v>8.0308000000000004E-2</v>
      </c>
      <c r="R39" s="46">
        <f>'[2]06'!$R$55</f>
        <v>0.22939999999999999</v>
      </c>
      <c r="S39" s="46">
        <f>'[2]06'!$S$55</f>
        <v>7.9274999999999998E-2</v>
      </c>
      <c r="T39" s="46">
        <f>'[2]06'!$T$55</f>
        <v>3.6034999999999998E-2</v>
      </c>
      <c r="U39" s="46">
        <f>'[2]06'!$U$55</f>
        <v>2.5307E-2</v>
      </c>
      <c r="V39" s="46">
        <f>'[2]06'!$V$55</f>
        <v>9.1590000000000005E-2</v>
      </c>
      <c r="W39" s="46">
        <f>'[2]06'!$W$55</f>
        <v>0.47786600000000001</v>
      </c>
      <c r="X39" s="46">
        <f>'[2]06'!$X$55</f>
        <v>8.0169999999999998E-3</v>
      </c>
      <c r="Y39" s="46">
        <f>'[2]06'!$Y$55</f>
        <v>7.9579999999999998E-3</v>
      </c>
      <c r="Z39" s="46">
        <f>'[2]06'!$Z$55</f>
        <v>7.8400000000000015E-3</v>
      </c>
      <c r="AA39" s="46">
        <f>'[2]06'!$AA$55</f>
        <v>3.0210999999999998E-2</v>
      </c>
      <c r="AB39" s="46">
        <f>'[2]06'!$AB$55</f>
        <v>2.2280000000000001E-2</v>
      </c>
      <c r="AC39" s="46">
        <f>'[2]06'!$AC$55</f>
        <v>0.12948699999999999</v>
      </c>
      <c r="AD39" s="46">
        <f>'[2]06'!$AD$55</f>
        <v>2.9440000000000001E-2</v>
      </c>
      <c r="AE39" s="46">
        <f>'[2]06'!$AE$55</f>
        <v>7.7617000000000005E-2</v>
      </c>
      <c r="AF39" s="46">
        <f>'[2]06'!$AF$55</f>
        <v>7.8170000000000003E-2</v>
      </c>
    </row>
    <row r="40" spans="1:32" s="18" customFormat="1" ht="15.75" customHeight="1">
      <c r="A40" s="54" t="s">
        <v>153</v>
      </c>
      <c r="B40" s="17" t="s">
        <v>189</v>
      </c>
      <c r="C40" s="11" t="s">
        <v>14</v>
      </c>
      <c r="D40" s="46">
        <f>'[2]06'!$D$56</f>
        <v>0.91180299999999992</v>
      </c>
      <c r="E40" s="46">
        <f>'[2]06'!$E$56</f>
        <v>1.9855999999999999E-2</v>
      </c>
      <c r="F40" s="46">
        <f>'[2]06'!$F$56</f>
        <v>8.8609999999999994E-2</v>
      </c>
      <c r="G40" s="46">
        <f>'[2]06'!$G$56</f>
        <v>9.8629999999999995E-2</v>
      </c>
      <c r="H40" s="46">
        <f>'[2]06'!$H$56</f>
        <v>2.8376999999999999E-2</v>
      </c>
      <c r="I40" s="46">
        <f>'[2]06'!$I$56</f>
        <v>7.2304999999999994E-2</v>
      </c>
      <c r="J40" s="46">
        <f>'[2]06'!$J$56</f>
        <v>4.1279999999999997E-2</v>
      </c>
      <c r="K40" s="46">
        <f>'[2]06'!$K$56</f>
        <v>0</v>
      </c>
      <c r="L40" s="46">
        <f>'[2]06'!$L$56</f>
        <v>1.915E-2</v>
      </c>
      <c r="M40" s="46">
        <f>'[2]06'!$M$56</f>
        <v>2.8008000000000002E-2</v>
      </c>
      <c r="N40" s="46">
        <f>'[2]06'!$N$56</f>
        <v>7.5313000000000005E-2</v>
      </c>
      <c r="O40" s="46">
        <f>'[2]06'!$O$56</f>
        <v>2.265E-2</v>
      </c>
      <c r="P40" s="46">
        <f>'[2]06'!$P$56</f>
        <v>6.0733000000000002E-2</v>
      </c>
      <c r="Q40" s="46">
        <f>'[2]06'!$Q$56</f>
        <v>1.9713999999999999E-2</v>
      </c>
      <c r="R40" s="46">
        <f>'[2]06'!$R$56</f>
        <v>2.0959999999999999E-2</v>
      </c>
      <c r="S40" s="46">
        <f>'[2]06'!$S$56</f>
        <v>2.4924000000000002E-2</v>
      </c>
      <c r="T40" s="46">
        <f>'[2]06'!$T$56</f>
        <v>1.8922000000000001E-2</v>
      </c>
      <c r="U40" s="46">
        <f>'[2]06'!$U$56</f>
        <v>3.6627E-2</v>
      </c>
      <c r="V40" s="46">
        <f>'[2]06'!$V$56</f>
        <v>0</v>
      </c>
      <c r="W40" s="46">
        <f>'[2]06'!$W$56</f>
        <v>4.9579999999999999E-2</v>
      </c>
      <c r="X40" s="46">
        <f>'[2]06'!$X$56</f>
        <v>2.0634E-2</v>
      </c>
      <c r="Y40" s="46">
        <f>'[2]06'!$Y$56</f>
        <v>1.7394E-2</v>
      </c>
      <c r="Z40" s="46">
        <f>'[2]06'!$Z$56</f>
        <v>1.495E-2</v>
      </c>
      <c r="AA40" s="46">
        <f>'[2]06'!$AA$56</f>
        <v>2.5819000000000002E-2</v>
      </c>
      <c r="AB40" s="46">
        <f>'[2]06'!$AB$56</f>
        <v>1.8030000000000001E-2</v>
      </c>
      <c r="AC40" s="46">
        <f>'[2]06'!$AC$56</f>
        <v>3.0853999999999999E-2</v>
      </c>
      <c r="AD40" s="46">
        <f>'[2]06'!$AD$56</f>
        <v>2.3449999999999999E-2</v>
      </c>
      <c r="AE40" s="46">
        <f>'[2]06'!$AE$56</f>
        <v>2.4563000000000001E-2</v>
      </c>
      <c r="AF40" s="46">
        <f>'[2]06'!$AF$56</f>
        <v>1.0469999999999998E-2</v>
      </c>
    </row>
    <row r="41" spans="1:32" s="18" customFormat="1" ht="15.75" customHeight="1">
      <c r="A41" s="54" t="s">
        <v>153</v>
      </c>
      <c r="B41" s="17" t="s">
        <v>171</v>
      </c>
      <c r="C41" s="11" t="s">
        <v>172</v>
      </c>
      <c r="D41" s="46">
        <f>'[2]06'!$D$57</f>
        <v>0</v>
      </c>
      <c r="E41" s="46">
        <f>'[2]06'!$E$57</f>
        <v>0</v>
      </c>
      <c r="F41" s="46">
        <f>'[2]06'!$F$57</f>
        <v>0</v>
      </c>
      <c r="G41" s="46">
        <f>'[2]06'!$G$57</f>
        <v>0</v>
      </c>
      <c r="H41" s="46">
        <f>'[2]06'!$H$57</f>
        <v>0</v>
      </c>
      <c r="I41" s="46">
        <f>'[2]06'!$I$57</f>
        <v>0</v>
      </c>
      <c r="J41" s="46">
        <f>'[2]06'!$J$57</f>
        <v>0</v>
      </c>
      <c r="K41" s="46">
        <f>'[2]06'!$K$57</f>
        <v>0</v>
      </c>
      <c r="L41" s="46">
        <f>'[2]06'!$L$57</f>
        <v>0</v>
      </c>
      <c r="M41" s="46">
        <f>'[2]06'!$M$57</f>
        <v>0</v>
      </c>
      <c r="N41" s="46">
        <f>'[2]06'!$N$57</f>
        <v>0</v>
      </c>
      <c r="O41" s="46">
        <f>'[2]06'!$O$57</f>
        <v>0</v>
      </c>
      <c r="P41" s="46">
        <f>'[2]06'!$P$57</f>
        <v>0</v>
      </c>
      <c r="Q41" s="46">
        <f>'[2]06'!$Q$57</f>
        <v>0</v>
      </c>
      <c r="R41" s="46">
        <f>'[2]06'!$R$57</f>
        <v>0</v>
      </c>
      <c r="S41" s="46">
        <f>'[2]06'!$S$57</f>
        <v>0</v>
      </c>
      <c r="T41" s="46">
        <f>'[2]06'!$T$57</f>
        <v>0</v>
      </c>
      <c r="U41" s="46">
        <f>'[2]06'!$U$57</f>
        <v>0</v>
      </c>
      <c r="V41" s="46">
        <f>'[2]06'!$V$57</f>
        <v>0</v>
      </c>
      <c r="W41" s="46">
        <f>'[2]06'!$W$57</f>
        <v>0</v>
      </c>
      <c r="X41" s="46">
        <f>'[2]06'!$X$57</f>
        <v>0</v>
      </c>
      <c r="Y41" s="46">
        <f>'[2]06'!$Y$57</f>
        <v>0</v>
      </c>
      <c r="Z41" s="46">
        <f>'[2]06'!$Z$57</f>
        <v>0</v>
      </c>
      <c r="AA41" s="46">
        <f>'[2]06'!$AA$57</f>
        <v>0</v>
      </c>
      <c r="AB41" s="46">
        <f>'[2]06'!$AB$57</f>
        <v>0</v>
      </c>
      <c r="AC41" s="46">
        <f>'[2]06'!$AC$57</f>
        <v>0</v>
      </c>
      <c r="AD41" s="46">
        <f>'[2]06'!$AD$57</f>
        <v>0</v>
      </c>
      <c r="AE41" s="46">
        <f>'[2]06'!$AE$57</f>
        <v>0</v>
      </c>
      <c r="AF41" s="46">
        <f>'[2]06'!$AF$57</f>
        <v>0</v>
      </c>
    </row>
    <row r="42" spans="1:32" s="18" customFormat="1" ht="15.75" customHeight="1">
      <c r="A42" s="54" t="s">
        <v>153</v>
      </c>
      <c r="B42" s="17" t="s">
        <v>190</v>
      </c>
      <c r="C42" s="11" t="s">
        <v>67</v>
      </c>
      <c r="D42" s="46">
        <f>'[2]06'!$D$58</f>
        <v>9.7575360000000018</v>
      </c>
      <c r="E42" s="46">
        <f>'[2]06'!$E$58</f>
        <v>0</v>
      </c>
      <c r="F42" s="46">
        <f>'[2]06'!$F$58</f>
        <v>0.80989</v>
      </c>
      <c r="G42" s="46">
        <f>'[2]06'!$G$58</f>
        <v>0</v>
      </c>
      <c r="H42" s="46">
        <f>'[2]06'!$H$58</f>
        <v>0.72525799999999996</v>
      </c>
      <c r="I42" s="46">
        <f>'[2]06'!$I$58</f>
        <v>1.478183</v>
      </c>
      <c r="J42" s="46">
        <f>'[2]06'!$J$58</f>
        <v>0.43614000000000003</v>
      </c>
      <c r="K42" s="46">
        <f>'[2]06'!$K$58</f>
        <v>6.1053999999999997E-2</v>
      </c>
      <c r="L42" s="46">
        <f>'[2]06'!$L$58</f>
        <v>0</v>
      </c>
      <c r="M42" s="46">
        <f>'[2]06'!$M$58</f>
        <v>0</v>
      </c>
      <c r="N42" s="46">
        <f>'[2]06'!$N$58</f>
        <v>0.81287200000000004</v>
      </c>
      <c r="O42" s="46">
        <f>'[2]06'!$O$58</f>
        <v>1.28959</v>
      </c>
      <c r="P42" s="46">
        <f>'[2]06'!$P$58</f>
        <v>0</v>
      </c>
      <c r="Q42" s="46">
        <f>'[2]06'!$Q$58</f>
        <v>0</v>
      </c>
      <c r="R42" s="46">
        <f>'[2]06'!$R$58</f>
        <v>0</v>
      </c>
      <c r="S42" s="46">
        <f>'[2]06'!$S$58</f>
        <v>0</v>
      </c>
      <c r="T42" s="46">
        <f>'[2]06'!$T$58</f>
        <v>0</v>
      </c>
      <c r="U42" s="46">
        <f>'[2]06'!$U$58</f>
        <v>0</v>
      </c>
      <c r="V42" s="46">
        <f>'[2]06'!$V$58</f>
        <v>0</v>
      </c>
      <c r="W42" s="46">
        <f>'[2]06'!$W$58</f>
        <v>0.31279400000000002</v>
      </c>
      <c r="X42" s="46">
        <f>'[2]06'!$X$58</f>
        <v>0.43334800000000001</v>
      </c>
      <c r="Y42" s="46">
        <f>'[2]06'!$Y$58</f>
        <v>0</v>
      </c>
      <c r="Z42" s="46">
        <f>'[2]06'!$Z$58</f>
        <v>2.8655300000000001</v>
      </c>
      <c r="AA42" s="46">
        <f>'[2]06'!$AA$58</f>
        <v>0</v>
      </c>
      <c r="AB42" s="46">
        <f>'[2]06'!$AB$58</f>
        <v>8.7550000000000003E-2</v>
      </c>
      <c r="AC42" s="46">
        <f>'[2]06'!$AC$58</f>
        <v>0</v>
      </c>
      <c r="AD42" s="46">
        <f>'[2]06'!$AD$58</f>
        <v>0</v>
      </c>
      <c r="AE42" s="46">
        <f>'[2]06'!$AE$58</f>
        <v>0.35985699999999998</v>
      </c>
      <c r="AF42" s="46">
        <f>'[2]06'!$AF$58</f>
        <v>8.5470000000000004E-2</v>
      </c>
    </row>
    <row r="43" spans="1:32" s="18" customFormat="1" ht="15.75" customHeight="1">
      <c r="A43" s="54" t="s">
        <v>153</v>
      </c>
      <c r="B43" s="17" t="s">
        <v>70</v>
      </c>
      <c r="C43" s="11" t="s">
        <v>32</v>
      </c>
      <c r="D43" s="46">
        <f>'[2]06'!$D$59</f>
        <v>11.224062</v>
      </c>
      <c r="E43" s="46">
        <f>'[2]06'!$E$59</f>
        <v>0.85396800000000006</v>
      </c>
      <c r="F43" s="46">
        <f>'[2]06'!$F$59</f>
        <v>1.45703</v>
      </c>
      <c r="G43" s="46">
        <f>'[2]06'!$G$59</f>
        <v>0.51065000000000005</v>
      </c>
      <c r="H43" s="46">
        <f>'[2]06'!$H$59</f>
        <v>0.15831100000000001</v>
      </c>
      <c r="I43" s="46">
        <f>'[2]06'!$I$59</f>
        <v>0.50824899999999995</v>
      </c>
      <c r="J43" s="46">
        <f>'[2]06'!$J$59</f>
        <v>0.38059999999999999</v>
      </c>
      <c r="K43" s="46">
        <f>'[2]06'!$K$59</f>
        <v>9.9701999999999999E-2</v>
      </c>
      <c r="L43" s="46">
        <f>'[2]06'!$L$59</f>
        <v>0.20807</v>
      </c>
      <c r="M43" s="46">
        <f>'[2]06'!$M$59</f>
        <v>0.69027499999999997</v>
      </c>
      <c r="N43" s="46">
        <f>'[2]06'!$N$59</f>
        <v>0.32654499999999997</v>
      </c>
      <c r="O43" s="46">
        <f>'[2]06'!$O$59</f>
        <v>0.28553000000000001</v>
      </c>
      <c r="P43" s="46">
        <f>'[2]06'!$P$59</f>
        <v>0.206765</v>
      </c>
      <c r="Q43" s="46">
        <f>'[2]06'!$Q$59</f>
        <v>0.11164200000000002</v>
      </c>
      <c r="R43" s="46">
        <f>'[2]06'!$R$59</f>
        <v>0.84648999999999996</v>
      </c>
      <c r="S43" s="46">
        <f>'[2]06'!$S$59</f>
        <v>0.12257999999999999</v>
      </c>
      <c r="T43" s="46">
        <f>'[2]06'!$T$59</f>
        <v>0.200049</v>
      </c>
      <c r="U43" s="46">
        <f>'[2]06'!$U$59</f>
        <v>0.16311500000000001</v>
      </c>
      <c r="V43" s="46">
        <f>'[2]06'!$V$59</f>
        <v>1.01972</v>
      </c>
      <c r="W43" s="46">
        <f>'[2]06'!$W$59</f>
        <v>0.73400100000000001</v>
      </c>
      <c r="X43" s="46">
        <f>'[2]06'!$X$59</f>
        <v>0.25441200000000003</v>
      </c>
      <c r="Y43" s="46">
        <f>'[2]06'!$Y$59</f>
        <v>9.1429000000000038E-2</v>
      </c>
      <c r="Z43" s="46">
        <f>'[2]06'!$Z$59</f>
        <v>0.20393</v>
      </c>
      <c r="AA43" s="46">
        <f>'[2]06'!$AA$59</f>
        <v>0.19087200000000001</v>
      </c>
      <c r="AB43" s="46">
        <f>'[2]06'!$AB$59</f>
        <v>0.24654000000000001</v>
      </c>
      <c r="AC43" s="46">
        <f>'[2]06'!$AC$59</f>
        <v>0.29996200000000001</v>
      </c>
      <c r="AD43" s="46">
        <f>'[2]06'!$AD$59</f>
        <v>0.18248</v>
      </c>
      <c r="AE43" s="46">
        <f>'[2]06'!$AE$59</f>
        <v>0.50848499999999996</v>
      </c>
      <c r="AF43" s="46">
        <f>'[2]06'!$AF$59</f>
        <v>0.36265999999999998</v>
      </c>
    </row>
    <row r="44" spans="1:32" s="18" customFormat="1" ht="15.75" customHeight="1">
      <c r="A44" s="54" t="s">
        <v>153</v>
      </c>
      <c r="B44" s="17" t="s">
        <v>159</v>
      </c>
      <c r="C44" s="11" t="s">
        <v>52</v>
      </c>
      <c r="D44" s="46">
        <f>'[2]06'!$D$60</f>
        <v>13.479653999999998</v>
      </c>
      <c r="E44" s="46">
        <f>'[2]06'!$E$60</f>
        <v>0</v>
      </c>
      <c r="F44" s="46">
        <f>'[2]06'!$F$60</f>
        <v>0</v>
      </c>
      <c r="G44" s="46">
        <f>'[2]06'!$G$60</f>
        <v>0.23121</v>
      </c>
      <c r="H44" s="46">
        <f>'[2]06'!$H$60</f>
        <v>0.729383</v>
      </c>
      <c r="I44" s="46">
        <f>'[2]06'!$I$60</f>
        <v>2.017903</v>
      </c>
      <c r="J44" s="46">
        <f>'[2]06'!$J$60</f>
        <v>0.50283</v>
      </c>
      <c r="K44" s="46">
        <f>'[2]06'!$K$60</f>
        <v>0.63315200000000005</v>
      </c>
      <c r="L44" s="46">
        <f>'[2]06'!$L$60</f>
        <v>0.89495000000000002</v>
      </c>
      <c r="M44" s="46">
        <f>'[2]06'!$M$60</f>
        <v>0.52668400000000004</v>
      </c>
      <c r="N44" s="46">
        <f>'[2]06'!$N$60</f>
        <v>0.74152799999999996</v>
      </c>
      <c r="O44" s="46">
        <f>'[2]06'!$O$60</f>
        <v>1.164018</v>
      </c>
      <c r="P44" s="46">
        <f>'[2]06'!$P$60</f>
        <v>0.33660000000000001</v>
      </c>
      <c r="Q44" s="46">
        <f>'[2]06'!$Q$60</f>
        <v>0.54862299999999997</v>
      </c>
      <c r="R44" s="46">
        <f>'[2]06'!$R$60</f>
        <v>0.15457000000000001</v>
      </c>
      <c r="S44" s="46">
        <f>'[2]06'!$S$60</f>
        <v>9.4257999999999995E-2</v>
      </c>
      <c r="T44" s="46">
        <f>'[2]06'!$T$60</f>
        <v>0.27128999999999998</v>
      </c>
      <c r="U44" s="46">
        <f>'[2]06'!$U$60</f>
        <v>0.65449299999999999</v>
      </c>
      <c r="V44" s="46">
        <f>'[2]06'!$V$60</f>
        <v>0</v>
      </c>
      <c r="W44" s="46">
        <f>'[2]06'!$W$60</f>
        <v>0.34046799999999999</v>
      </c>
      <c r="X44" s="46">
        <f>'[2]06'!$X$60</f>
        <v>0.19777600000000001</v>
      </c>
      <c r="Y44" s="46">
        <f>'[2]06'!$Y$60</f>
        <v>0.36802499999999999</v>
      </c>
      <c r="Z44" s="46">
        <f>'[2]06'!$Z$60</f>
        <v>0.80149000000000004</v>
      </c>
      <c r="AA44" s="46">
        <f>'[2]06'!$AA$60</f>
        <v>0.32888600000000001</v>
      </c>
      <c r="AB44" s="46">
        <f>'[2]06'!$AB$60</f>
        <v>0.52778000000000003</v>
      </c>
      <c r="AC44" s="46">
        <f>'[2]06'!$AC$60</f>
        <v>0.32244600000000001</v>
      </c>
      <c r="AD44" s="46">
        <f>'[2]06'!$AD$60</f>
        <v>0.65044000000000002</v>
      </c>
      <c r="AE44" s="46">
        <f>'[2]06'!$AE$60</f>
        <v>0.23123099999999999</v>
      </c>
      <c r="AF44" s="46">
        <f>'[2]06'!$AF$60</f>
        <v>0.20962</v>
      </c>
    </row>
    <row r="45" spans="1:32" s="18" customFormat="1" ht="15.75" customHeight="1">
      <c r="A45" s="54" t="s">
        <v>153</v>
      </c>
      <c r="B45" s="17" t="s">
        <v>161</v>
      </c>
      <c r="C45" s="11" t="s">
        <v>28</v>
      </c>
      <c r="D45" s="46">
        <f>'[2]06'!$D$61</f>
        <v>115.59888499999998</v>
      </c>
      <c r="E45" s="46">
        <f>'[2]06'!$E$61</f>
        <v>4.1515430000000002</v>
      </c>
      <c r="F45" s="46">
        <f>'[2]06'!$F$61</f>
        <v>8.1887100000000004</v>
      </c>
      <c r="G45" s="46">
        <f>'[2]06'!$G$61</f>
        <v>3.90408</v>
      </c>
      <c r="H45" s="46">
        <f>'[2]06'!$H$61</f>
        <v>3.0608059999999999</v>
      </c>
      <c r="I45" s="46">
        <f>'[2]06'!$I$61</f>
        <v>5.9149089999999998</v>
      </c>
      <c r="J45" s="46">
        <f>'[2]06'!$J$61</f>
        <v>1.3324</v>
      </c>
      <c r="K45" s="46">
        <f>'[2]06'!$K$61</f>
        <v>3.3070909999999998</v>
      </c>
      <c r="L45" s="46">
        <f>'[2]06'!$L$61</f>
        <v>6.4893599999999996</v>
      </c>
      <c r="M45" s="46">
        <f>'[2]06'!$M$61</f>
        <v>4.5259590000000003</v>
      </c>
      <c r="N45" s="46">
        <f>'[2]06'!$N$61</f>
        <v>7.3602559999999997</v>
      </c>
      <c r="O45" s="46">
        <f>'[2]06'!$O$61</f>
        <v>4.4446599999999998</v>
      </c>
      <c r="P45" s="46">
        <f>'[2]06'!$P$61</f>
        <v>2.5523750000000001</v>
      </c>
      <c r="Q45" s="46">
        <f>'[2]06'!$Q$61</f>
        <v>2.8671790000000001</v>
      </c>
      <c r="R45" s="46">
        <f>'[2]06'!$R$61</f>
        <v>2.0829800000000001</v>
      </c>
      <c r="S45" s="46">
        <f>'[2]06'!$S$61</f>
        <v>2.8679060000000001</v>
      </c>
      <c r="T45" s="46">
        <f>'[2]06'!$T$61</f>
        <v>2.3875690000000001</v>
      </c>
      <c r="U45" s="46">
        <f>'[2]06'!$U$61</f>
        <v>4.69611</v>
      </c>
      <c r="V45" s="46">
        <f>'[2]06'!$V$61</f>
        <v>3.7891400000000002</v>
      </c>
      <c r="W45" s="46">
        <f>'[2]06'!$W$61</f>
        <v>4.6559210000000002</v>
      </c>
      <c r="X45" s="46">
        <f>'[2]06'!$X$61</f>
        <v>5.1559849999999994</v>
      </c>
      <c r="Y45" s="46">
        <f>'[2]06'!$Y$61</f>
        <v>3.4101540000000004</v>
      </c>
      <c r="Z45" s="46">
        <f>'[2]06'!$Z$61</f>
        <v>2.0817799999999997</v>
      </c>
      <c r="AA45" s="46">
        <f>'[2]06'!$AA$61</f>
        <v>3.3262670000000001</v>
      </c>
      <c r="AB45" s="46">
        <f>'[2]06'!$AB$61</f>
        <v>4.8910200000000001</v>
      </c>
      <c r="AC45" s="46">
        <f>'[2]06'!$AC$61</f>
        <v>5.4554109999999998</v>
      </c>
      <c r="AD45" s="46">
        <f>'[2]06'!$AD$61</f>
        <v>3.49688</v>
      </c>
      <c r="AE45" s="46">
        <f>'[2]06'!$AE$61</f>
        <v>5.1492040000000001</v>
      </c>
      <c r="AF45" s="46">
        <f>'[2]06'!$AF$61</f>
        <v>4.0532300000000001</v>
      </c>
    </row>
    <row r="46" spans="1:32" s="18" customFormat="1" ht="15.75" customHeight="1">
      <c r="A46" s="54" t="s">
        <v>153</v>
      </c>
      <c r="B46" s="17" t="s">
        <v>191</v>
      </c>
      <c r="C46" s="11" t="s">
        <v>30</v>
      </c>
      <c r="D46" s="46">
        <f>'[2]06'!$D$62</f>
        <v>0</v>
      </c>
      <c r="E46" s="46">
        <f>'[2]06'!$E$62</f>
        <v>0</v>
      </c>
      <c r="F46" s="46">
        <f>'[2]06'!$F$62</f>
        <v>0</v>
      </c>
      <c r="G46" s="46">
        <f>'[2]06'!$G$62</f>
        <v>0</v>
      </c>
      <c r="H46" s="46">
        <f>'[2]06'!$H$62</f>
        <v>0</v>
      </c>
      <c r="I46" s="46">
        <f>'[2]06'!$I$62</f>
        <v>0</v>
      </c>
      <c r="J46" s="46">
        <f>'[2]06'!$J$62</f>
        <v>0</v>
      </c>
      <c r="K46" s="46">
        <f>'[2]06'!$K$62</f>
        <v>0</v>
      </c>
      <c r="L46" s="46">
        <f>'[2]06'!$L$62</f>
        <v>0</v>
      </c>
      <c r="M46" s="46">
        <f>'[2]06'!$M$62</f>
        <v>0</v>
      </c>
      <c r="N46" s="46">
        <f>'[2]06'!$N$62</f>
        <v>0</v>
      </c>
      <c r="O46" s="46">
        <f>'[2]06'!$O$62</f>
        <v>0</v>
      </c>
      <c r="P46" s="46">
        <f>'[2]06'!$P$62</f>
        <v>0</v>
      </c>
      <c r="Q46" s="46">
        <f>'[2]06'!$Q$62</f>
        <v>0</v>
      </c>
      <c r="R46" s="46">
        <f>'[2]06'!$R$62</f>
        <v>0</v>
      </c>
      <c r="S46" s="46">
        <f>'[2]06'!$S$62</f>
        <v>0</v>
      </c>
      <c r="T46" s="46">
        <f>'[2]06'!$T$62</f>
        <v>0</v>
      </c>
      <c r="U46" s="46">
        <f>'[2]06'!$U$62</f>
        <v>0</v>
      </c>
      <c r="V46" s="46">
        <f>'[2]06'!$V$62</f>
        <v>0</v>
      </c>
      <c r="W46" s="46">
        <f>'[2]06'!$W$62</f>
        <v>0</v>
      </c>
      <c r="X46" s="46">
        <f>'[2]06'!$X$62</f>
        <v>0</v>
      </c>
      <c r="Y46" s="46">
        <f>'[2]06'!$Y$62</f>
        <v>0</v>
      </c>
      <c r="Z46" s="46">
        <f>'[2]06'!$Z$62</f>
        <v>0</v>
      </c>
      <c r="AA46" s="46">
        <f>'[2]06'!$AA$62</f>
        <v>0</v>
      </c>
      <c r="AB46" s="46">
        <f>'[2]06'!$AB$62</f>
        <v>0</v>
      </c>
      <c r="AC46" s="46">
        <f>'[2]06'!$AC$62</f>
        <v>0</v>
      </c>
      <c r="AD46" s="46">
        <f>'[2]06'!$AD$62</f>
        <v>0</v>
      </c>
      <c r="AE46" s="46">
        <f>'[2]06'!$AE$62</f>
        <v>0</v>
      </c>
      <c r="AF46" s="46">
        <f>'[2]06'!$AF$62</f>
        <v>0</v>
      </c>
    </row>
    <row r="47" spans="1:32" s="22" customFormat="1" ht="15.75" customHeight="1">
      <c r="A47" s="54" t="s">
        <v>153</v>
      </c>
      <c r="B47" s="17" t="s">
        <v>192</v>
      </c>
      <c r="C47" s="11" t="s">
        <v>31</v>
      </c>
      <c r="D47" s="46">
        <f>'[2]06'!$D$63</f>
        <v>0</v>
      </c>
      <c r="E47" s="46">
        <f>'[2]06'!$E$63</f>
        <v>0</v>
      </c>
      <c r="F47" s="46">
        <f>'[2]06'!$F$63</f>
        <v>0</v>
      </c>
      <c r="G47" s="46">
        <f>'[2]06'!$G$63</f>
        <v>0</v>
      </c>
      <c r="H47" s="46">
        <f>'[2]06'!$H$63</f>
        <v>0</v>
      </c>
      <c r="I47" s="46">
        <f>'[2]06'!$I$63</f>
        <v>0</v>
      </c>
      <c r="J47" s="46">
        <f>'[2]06'!$J$63</f>
        <v>0</v>
      </c>
      <c r="K47" s="46">
        <f>'[2]06'!$K$63</f>
        <v>0</v>
      </c>
      <c r="L47" s="46">
        <f>'[2]06'!$L$63</f>
        <v>0</v>
      </c>
      <c r="M47" s="46">
        <f>'[2]06'!$M$63</f>
        <v>0</v>
      </c>
      <c r="N47" s="46">
        <f>'[2]06'!$N$63</f>
        <v>0</v>
      </c>
      <c r="O47" s="46">
        <f>'[2]06'!$O$63</f>
        <v>0</v>
      </c>
      <c r="P47" s="46">
        <f>'[2]06'!$P$63</f>
        <v>0</v>
      </c>
      <c r="Q47" s="46">
        <f>'[2]06'!$Q$63</f>
        <v>0</v>
      </c>
      <c r="R47" s="46">
        <f>'[2]06'!$R$63</f>
        <v>0</v>
      </c>
      <c r="S47" s="46">
        <f>'[2]06'!$S$63</f>
        <v>0</v>
      </c>
      <c r="T47" s="46">
        <f>'[2]06'!$T$63</f>
        <v>0</v>
      </c>
      <c r="U47" s="46">
        <f>'[2]06'!$U$63</f>
        <v>0</v>
      </c>
      <c r="V47" s="46">
        <f>'[2]06'!$V$63</f>
        <v>0</v>
      </c>
      <c r="W47" s="46">
        <f>'[2]06'!$W$63</f>
        <v>0</v>
      </c>
      <c r="X47" s="46">
        <f>'[2]06'!$X$63</f>
        <v>0</v>
      </c>
      <c r="Y47" s="46">
        <f>'[2]06'!$Y$63</f>
        <v>0</v>
      </c>
      <c r="Z47" s="46">
        <f>'[2]06'!$Z$63</f>
        <v>0</v>
      </c>
      <c r="AA47" s="46">
        <f>'[2]06'!$AA$63</f>
        <v>0</v>
      </c>
      <c r="AB47" s="46">
        <f>'[2]06'!$AB$63</f>
        <v>0</v>
      </c>
      <c r="AC47" s="46">
        <f>'[2]06'!$AC$63</f>
        <v>0</v>
      </c>
      <c r="AD47" s="46">
        <f>'[2]06'!$AD$63</f>
        <v>0</v>
      </c>
      <c r="AE47" s="46">
        <f>'[2]06'!$AE$63</f>
        <v>0</v>
      </c>
      <c r="AF47" s="46">
        <f>'[2]06'!$AF$63</f>
        <v>0</v>
      </c>
    </row>
    <row r="48" spans="1:32" s="22" customFormat="1" ht="15.75" customHeight="1">
      <c r="A48" s="54" t="s">
        <v>153</v>
      </c>
      <c r="B48" s="17" t="s">
        <v>193</v>
      </c>
      <c r="C48" s="11" t="s">
        <v>51</v>
      </c>
      <c r="D48" s="46">
        <f>'[2]06'!$D$64</f>
        <v>34.392384999999997</v>
      </c>
      <c r="E48" s="46">
        <f>'[2]06'!$E$64</f>
        <v>0.45790500000000001</v>
      </c>
      <c r="F48" s="46">
        <f>'[2]06'!$F$64</f>
        <v>2.3700600000000001</v>
      </c>
      <c r="G48" s="46">
        <f>'[2]06'!$G$64</f>
        <v>0.78361999999999998</v>
      </c>
      <c r="H48" s="46">
        <f>'[2]06'!$H$64</f>
        <v>0</v>
      </c>
      <c r="I48" s="46">
        <f>'[2]06'!$I$64</f>
        <v>4.220500000000002E-2</v>
      </c>
      <c r="J48" s="46">
        <f>'[2]06'!$J$64</f>
        <v>0.63002000000000002</v>
      </c>
      <c r="K48" s="46">
        <f>'[2]06'!$K$64</f>
        <v>0.214338</v>
      </c>
      <c r="L48" s="46">
        <f>'[2]06'!$L$64</f>
        <v>0.44580999999999998</v>
      </c>
      <c r="M48" s="46">
        <f>'[2]06'!$M$64</f>
        <v>0.28121499999999999</v>
      </c>
      <c r="N48" s="46">
        <f>'[2]06'!$N$64</f>
        <v>0</v>
      </c>
      <c r="O48" s="46">
        <f>'[2]06'!$O$64</f>
        <v>10.40395</v>
      </c>
      <c r="P48" s="46">
        <f>'[2]06'!$P$64</f>
        <v>3.6920000000000001E-2</v>
      </c>
      <c r="Q48" s="46">
        <f>'[2]06'!$Q$64</f>
        <v>0.96068500000000001</v>
      </c>
      <c r="R48" s="46">
        <f>'[2]06'!$R$64</f>
        <v>0.36377999999999999</v>
      </c>
      <c r="S48" s="46">
        <f>'[2]06'!$S$64</f>
        <v>0</v>
      </c>
      <c r="T48" s="46">
        <f>'[2]06'!$T$64</f>
        <v>0</v>
      </c>
      <c r="U48" s="46">
        <f>'[2]06'!$U$64</f>
        <v>0</v>
      </c>
      <c r="V48" s="46">
        <f>'[2]06'!$V$64</f>
        <v>10.66</v>
      </c>
      <c r="W48" s="46">
        <f>'[2]06'!$W$64</f>
        <v>0.33523599999999998</v>
      </c>
      <c r="X48" s="46">
        <f>'[2]06'!$X$64</f>
        <v>0.79961300000000002</v>
      </c>
      <c r="Y48" s="46">
        <f>'[2]06'!$Y$64</f>
        <v>9.3528E-2</v>
      </c>
      <c r="Z48" s="46">
        <f>'[2]06'!$Z$64</f>
        <v>0</v>
      </c>
      <c r="AA48" s="46">
        <f>'[2]06'!$AA$64</f>
        <v>0</v>
      </c>
      <c r="AB48" s="46">
        <f>'[2]06'!$AB$64</f>
        <v>0.26350000000000001</v>
      </c>
      <c r="AC48" s="46">
        <f>'[2]06'!$AC$64</f>
        <v>0</v>
      </c>
      <c r="AD48" s="46">
        <f>'[2]06'!$AD$64</f>
        <v>0</v>
      </c>
      <c r="AE48" s="46">
        <f>'[2]06'!$AE$64</f>
        <v>0</v>
      </c>
      <c r="AF48" s="46">
        <f>'[2]06'!$AF$64</f>
        <v>5.25</v>
      </c>
    </row>
    <row r="49" spans="1:32" s="22" customFormat="1" ht="15.75" customHeight="1">
      <c r="A49" s="54" t="s">
        <v>78</v>
      </c>
      <c r="B49" s="17" t="s">
        <v>194</v>
      </c>
      <c r="C49" s="11" t="s">
        <v>58</v>
      </c>
      <c r="D49" s="46">
        <f>'[2]06'!$D$65</f>
        <v>0</v>
      </c>
      <c r="E49" s="46">
        <f>'[2]06'!$E$65</f>
        <v>0</v>
      </c>
      <c r="F49" s="46">
        <f>'[2]06'!$F$65</f>
        <v>0</v>
      </c>
      <c r="G49" s="46">
        <f>'[2]06'!$G$65</f>
        <v>0</v>
      </c>
      <c r="H49" s="46">
        <f>'[2]06'!$H$65</f>
        <v>0</v>
      </c>
      <c r="I49" s="46">
        <f>'[2]06'!$I$65</f>
        <v>0</v>
      </c>
      <c r="J49" s="46">
        <f>'[2]06'!$J$65</f>
        <v>0</v>
      </c>
      <c r="K49" s="46">
        <f>'[2]06'!$K$65</f>
        <v>0</v>
      </c>
      <c r="L49" s="46">
        <f>'[2]06'!$L$65</f>
        <v>0</v>
      </c>
      <c r="M49" s="46">
        <f>'[2]06'!$M$65</f>
        <v>0</v>
      </c>
      <c r="N49" s="46">
        <f>'[2]06'!$N$65</f>
        <v>0</v>
      </c>
      <c r="O49" s="46">
        <f>'[2]06'!$O$65</f>
        <v>0</v>
      </c>
      <c r="P49" s="46">
        <f>'[2]06'!$P$65</f>
        <v>0</v>
      </c>
      <c r="Q49" s="46">
        <f>'[2]06'!$Q$65</f>
        <v>0</v>
      </c>
      <c r="R49" s="46">
        <f>'[2]06'!$R$65</f>
        <v>0</v>
      </c>
      <c r="S49" s="46">
        <f>'[2]06'!$S$65</f>
        <v>0</v>
      </c>
      <c r="T49" s="46">
        <f>'[2]06'!$T$65</f>
        <v>0</v>
      </c>
      <c r="U49" s="46">
        <f>'[2]06'!$U$65</f>
        <v>0</v>
      </c>
      <c r="V49" s="46">
        <f>'[2]06'!$V$65</f>
        <v>0</v>
      </c>
      <c r="W49" s="46">
        <f>'[2]06'!$W$65</f>
        <v>0</v>
      </c>
      <c r="X49" s="46">
        <f>'[2]06'!$X$65</f>
        <v>0</v>
      </c>
      <c r="Y49" s="46">
        <f>'[2]06'!$Y$65</f>
        <v>0</v>
      </c>
      <c r="Z49" s="46">
        <f>'[2]06'!$Z$65</f>
        <v>0</v>
      </c>
      <c r="AA49" s="46">
        <f>'[2]06'!$AA$65</f>
        <v>0</v>
      </c>
      <c r="AB49" s="46">
        <f>'[2]06'!$AB$65</f>
        <v>0</v>
      </c>
      <c r="AC49" s="46">
        <f>'[2]06'!$AC$65</f>
        <v>0</v>
      </c>
      <c r="AD49" s="46">
        <f>'[2]06'!$AD$65</f>
        <v>0</v>
      </c>
      <c r="AE49" s="46">
        <f>'[2]06'!$AE$65</f>
        <v>0</v>
      </c>
      <c r="AF49" s="46">
        <f>'[2]06'!$AF$65</f>
        <v>0</v>
      </c>
    </row>
    <row r="50" spans="1:32" s="22" customFormat="1" ht="15.75" customHeight="1">
      <c r="A50" s="54" t="s">
        <v>79</v>
      </c>
      <c r="B50" s="17" t="s">
        <v>195</v>
      </c>
      <c r="C50" s="11" t="s">
        <v>49</v>
      </c>
      <c r="D50" s="46">
        <f>'[2]06'!$D$66</f>
        <v>0</v>
      </c>
      <c r="E50" s="46">
        <f>'[2]06'!$E$66</f>
        <v>0</v>
      </c>
      <c r="F50" s="46">
        <f>'[2]06'!$F$66</f>
        <v>0</v>
      </c>
      <c r="G50" s="46">
        <f>'[2]06'!$G$66</f>
        <v>0</v>
      </c>
      <c r="H50" s="46">
        <f>'[2]06'!$H$66</f>
        <v>0</v>
      </c>
      <c r="I50" s="46">
        <f>'[2]06'!$I$66</f>
        <v>0</v>
      </c>
      <c r="J50" s="46">
        <f>'[2]06'!$J$66</f>
        <v>0</v>
      </c>
      <c r="K50" s="46">
        <f>'[2]06'!$K$66</f>
        <v>0</v>
      </c>
      <c r="L50" s="46">
        <f>'[2]06'!$L$66</f>
        <v>0</v>
      </c>
      <c r="M50" s="46">
        <f>'[2]06'!$M$66</f>
        <v>0</v>
      </c>
      <c r="N50" s="46">
        <f>'[2]06'!$N$66</f>
        <v>0</v>
      </c>
      <c r="O50" s="46">
        <f>'[2]06'!$O$66</f>
        <v>0</v>
      </c>
      <c r="P50" s="46">
        <f>'[2]06'!$P$66</f>
        <v>0</v>
      </c>
      <c r="Q50" s="46">
        <f>'[2]06'!$Q$66</f>
        <v>0</v>
      </c>
      <c r="R50" s="46">
        <f>'[2]06'!$R$66</f>
        <v>0</v>
      </c>
      <c r="S50" s="46">
        <f>'[2]06'!$S$66</f>
        <v>0</v>
      </c>
      <c r="T50" s="46">
        <f>'[2]06'!$T$66</f>
        <v>0</v>
      </c>
      <c r="U50" s="46">
        <f>'[2]06'!$U$66</f>
        <v>0</v>
      </c>
      <c r="V50" s="46">
        <f>'[2]06'!$V$66</f>
        <v>0</v>
      </c>
      <c r="W50" s="46">
        <f>'[2]06'!$W$66</f>
        <v>0</v>
      </c>
      <c r="X50" s="46">
        <f>'[2]06'!$X$66</f>
        <v>0</v>
      </c>
      <c r="Y50" s="46">
        <f>'[2]06'!$Y$66</f>
        <v>0</v>
      </c>
      <c r="Z50" s="46">
        <f>'[2]06'!$Z$66</f>
        <v>0</v>
      </c>
      <c r="AA50" s="46">
        <f>'[2]06'!$AA$66</f>
        <v>0</v>
      </c>
      <c r="AB50" s="46">
        <f>'[2]06'!$AB$66</f>
        <v>0</v>
      </c>
      <c r="AC50" s="46">
        <f>'[2]06'!$AC$66</f>
        <v>0</v>
      </c>
      <c r="AD50" s="46">
        <f>'[2]06'!$AD$66</f>
        <v>0</v>
      </c>
      <c r="AE50" s="46">
        <f>'[2]06'!$AE$66</f>
        <v>0</v>
      </c>
      <c r="AF50" s="46">
        <f>'[2]06'!$AF$66</f>
        <v>0</v>
      </c>
    </row>
    <row r="51" spans="1:32" s="22" customFormat="1" ht="15.75" customHeight="1">
      <c r="A51" s="54" t="s">
        <v>80</v>
      </c>
      <c r="B51" s="17" t="s">
        <v>196</v>
      </c>
      <c r="C51" s="11" t="s">
        <v>50</v>
      </c>
      <c r="D51" s="46">
        <f>'[2]06'!$D$67</f>
        <v>15.367061999999999</v>
      </c>
      <c r="E51" s="46">
        <f>'[2]06'!$E$67</f>
        <v>0.32000000000000006</v>
      </c>
      <c r="F51" s="46">
        <f>'[2]06'!$F$67</f>
        <v>0.62387999999999999</v>
      </c>
      <c r="G51" s="46">
        <f>'[2]06'!$G$67</f>
        <v>3.7779600000000002</v>
      </c>
      <c r="H51" s="46">
        <f>'[2]06'!$H$67</f>
        <v>0</v>
      </c>
      <c r="I51" s="46">
        <f>'[2]06'!$I$67</f>
        <v>0.81024599999999991</v>
      </c>
      <c r="J51" s="46">
        <f>'[2]06'!$J$67</f>
        <v>0</v>
      </c>
      <c r="K51" s="46">
        <f>'[2]06'!$K$67</f>
        <v>6.1837000000000003E-2</v>
      </c>
      <c r="L51" s="46">
        <f>'[2]06'!$L$67</f>
        <v>0</v>
      </c>
      <c r="M51" s="46">
        <f>'[2]06'!$M$67</f>
        <v>0.31666499999999997</v>
      </c>
      <c r="N51" s="46">
        <f>'[2]06'!$N$67</f>
        <v>0</v>
      </c>
      <c r="O51" s="46">
        <f>'[2]06'!$O$67</f>
        <v>0.56625000000000003</v>
      </c>
      <c r="P51" s="46">
        <f>'[2]06'!$P$67</f>
        <v>0.18826100000000001</v>
      </c>
      <c r="Q51" s="46">
        <f>'[2]06'!$Q$67</f>
        <v>0</v>
      </c>
      <c r="R51" s="46">
        <f>'[2]06'!$R$67</f>
        <v>0</v>
      </c>
      <c r="S51" s="46">
        <f>'[2]06'!$S$67</f>
        <v>0.09</v>
      </c>
      <c r="T51" s="46">
        <f>'[2]06'!$T$67</f>
        <v>0.68847199999999997</v>
      </c>
      <c r="U51" s="46">
        <f>'[2]06'!$U$67</f>
        <v>5.0737999999999998E-2</v>
      </c>
      <c r="V51" s="46">
        <f>'[2]06'!$V$67</f>
        <v>0.65</v>
      </c>
      <c r="W51" s="46">
        <f>'[2]06'!$W$67</f>
        <v>2.6872960000000004</v>
      </c>
      <c r="X51" s="46">
        <f>'[2]06'!$X$67</f>
        <v>0</v>
      </c>
      <c r="Y51" s="46">
        <f>'[2]06'!$Y$67</f>
        <v>0</v>
      </c>
      <c r="Z51" s="46">
        <f>'[2]06'!$Z$67</f>
        <v>0</v>
      </c>
      <c r="AA51" s="46">
        <f>'[2]06'!$AA$67</f>
        <v>0.19</v>
      </c>
      <c r="AB51" s="46">
        <f>'[2]06'!$AB$67</f>
        <v>2.57186</v>
      </c>
      <c r="AC51" s="46">
        <f>'[2]06'!$AC$67</f>
        <v>0.71</v>
      </c>
      <c r="AD51" s="46">
        <f>'[2]06'!$AD$67</f>
        <v>1.0575699999999999</v>
      </c>
      <c r="AE51" s="46">
        <f>'[2]06'!$AE$67</f>
        <v>6.0270000000000002E-3</v>
      </c>
      <c r="AF51" s="46">
        <f>'[2]06'!$AF$67</f>
        <v>0</v>
      </c>
    </row>
    <row r="52" spans="1:32" s="22" customFormat="1" ht="15.75" customHeight="1">
      <c r="A52" s="54" t="s">
        <v>81</v>
      </c>
      <c r="B52" s="17" t="s">
        <v>197</v>
      </c>
      <c r="C52" s="11" t="s">
        <v>3</v>
      </c>
      <c r="D52" s="46">
        <f>'[2]06'!$D$68</f>
        <v>1161.6274309999999</v>
      </c>
      <c r="E52" s="46">
        <f>'[2]06'!$E$68</f>
        <v>0</v>
      </c>
      <c r="F52" s="46">
        <f>'[2]06'!$F$68</f>
        <v>0</v>
      </c>
      <c r="G52" s="46">
        <f>'[2]06'!$G$68</f>
        <v>0</v>
      </c>
      <c r="H52" s="46">
        <f>'[2]06'!$H$68</f>
        <v>44.065849999999998</v>
      </c>
      <c r="I52" s="46">
        <f>'[2]06'!$I$68</f>
        <v>61.902508000000005</v>
      </c>
      <c r="J52" s="46">
        <f>'[2]06'!$J$68</f>
        <v>20.66234</v>
      </c>
      <c r="K52" s="46">
        <f>'[2]06'!$K$68</f>
        <v>50.845782</v>
      </c>
      <c r="L52" s="46">
        <f>'[2]06'!$L$68</f>
        <v>57.139582000000004</v>
      </c>
      <c r="M52" s="46">
        <f>'[2]06'!$M$68</f>
        <v>41.213991999999998</v>
      </c>
      <c r="N52" s="46">
        <f>'[2]06'!$N$68</f>
        <v>48.158918</v>
      </c>
      <c r="O52" s="46">
        <f>'[2]06'!$O$68</f>
        <v>51.522959</v>
      </c>
      <c r="P52" s="46">
        <f>'[2]06'!$P$68</f>
        <v>30.011068000000002</v>
      </c>
      <c r="Q52" s="46">
        <f>'[2]06'!$Q$68</f>
        <v>36.691541000000001</v>
      </c>
      <c r="R52" s="46">
        <f>'[2]06'!$R$68</f>
        <v>69.416560000000004</v>
      </c>
      <c r="S52" s="46">
        <f>'[2]06'!$S$68</f>
        <v>29.300796999999999</v>
      </c>
      <c r="T52" s="46">
        <f>'[2]06'!$T$68</f>
        <v>28.852242999999998</v>
      </c>
      <c r="U52" s="46">
        <f>'[2]06'!$U$68</f>
        <v>47.387697000000003</v>
      </c>
      <c r="V52" s="46">
        <f>'[2]06'!$V$68</f>
        <v>32.142100000000006</v>
      </c>
      <c r="W52" s="46">
        <f>'[2]06'!$W$68</f>
        <v>103.6157</v>
      </c>
      <c r="X52" s="46">
        <f>'[2]06'!$X$68</f>
        <v>46.562913999999999</v>
      </c>
      <c r="Y52" s="46">
        <f>'[2]06'!$Y$68</f>
        <v>31.094068</v>
      </c>
      <c r="Z52" s="46">
        <f>'[2]06'!$Z$68</f>
        <v>22.489953</v>
      </c>
      <c r="AA52" s="46">
        <f>'[2]06'!$AA$68</f>
        <v>60.637483000000003</v>
      </c>
      <c r="AB52" s="46">
        <f>'[2]06'!$AB$68</f>
        <v>27.252149000000003</v>
      </c>
      <c r="AC52" s="46">
        <f>'[2]06'!$AC$68</f>
        <v>58.457292000000002</v>
      </c>
      <c r="AD52" s="46">
        <f>'[2]06'!$AD$68</f>
        <v>30.888680000000001</v>
      </c>
      <c r="AE52" s="46">
        <f>'[2]06'!$AE$68</f>
        <v>45.328373999999997</v>
      </c>
      <c r="AF52" s="46">
        <f>'[2]06'!$AF$68</f>
        <v>85.986880999999997</v>
      </c>
    </row>
    <row r="53" spans="1:32" s="22" customFormat="1" ht="15.75" customHeight="1">
      <c r="A53" s="54" t="s">
        <v>82</v>
      </c>
      <c r="B53" s="17" t="s">
        <v>198</v>
      </c>
      <c r="C53" s="11" t="s">
        <v>27</v>
      </c>
      <c r="D53" s="46">
        <f>'[2]06'!$D$69</f>
        <v>221.450333</v>
      </c>
      <c r="E53" s="46">
        <f>'[2]06'!$E$69</f>
        <v>83.047931000000005</v>
      </c>
      <c r="F53" s="46">
        <f>'[2]06'!$F$69</f>
        <v>104.00854000000001</v>
      </c>
      <c r="G53" s="46">
        <f>'[2]06'!$G$69</f>
        <v>34.393861999999999</v>
      </c>
      <c r="H53" s="46">
        <f>'[2]06'!$H$69</f>
        <v>0</v>
      </c>
      <c r="I53" s="46">
        <f>'[2]06'!$I$69</f>
        <v>0</v>
      </c>
      <c r="J53" s="46">
        <f>'[2]06'!$J$69</f>
        <v>0</v>
      </c>
      <c r="K53" s="46">
        <f>'[2]06'!$K$69</f>
        <v>0</v>
      </c>
      <c r="L53" s="46">
        <f>'[2]06'!$L$69</f>
        <v>0</v>
      </c>
      <c r="M53" s="46">
        <f>'[2]06'!$M$69</f>
        <v>0</v>
      </c>
      <c r="N53" s="46">
        <f>'[2]06'!$N$69</f>
        <v>0</v>
      </c>
      <c r="O53" s="46">
        <f>'[2]06'!$O$69</f>
        <v>0</v>
      </c>
      <c r="P53" s="46">
        <f>'[2]06'!$P$69</f>
        <v>0</v>
      </c>
      <c r="Q53" s="46">
        <f>'[2]06'!$Q$69</f>
        <v>0</v>
      </c>
      <c r="R53" s="46">
        <f>'[2]06'!$R$69</f>
        <v>0</v>
      </c>
      <c r="S53" s="46">
        <f>'[2]06'!$S$69</f>
        <v>0</v>
      </c>
      <c r="T53" s="46">
        <f>'[2]06'!$T$69</f>
        <v>0</v>
      </c>
      <c r="U53" s="46">
        <f>'[2]06'!$U$69</f>
        <v>0</v>
      </c>
      <c r="V53" s="46">
        <f>'[2]06'!$V$69</f>
        <v>0</v>
      </c>
      <c r="W53" s="46">
        <f>'[2]06'!$W$69</f>
        <v>0</v>
      </c>
      <c r="X53" s="46">
        <f>'[2]06'!$X$69</f>
        <v>0</v>
      </c>
      <c r="Y53" s="46">
        <f>'[2]06'!$Y$69</f>
        <v>0</v>
      </c>
      <c r="Z53" s="46">
        <f>'[2]06'!$Z$69</f>
        <v>0</v>
      </c>
      <c r="AA53" s="46">
        <f>'[2]06'!$AA$69</f>
        <v>0</v>
      </c>
      <c r="AB53" s="46">
        <f>'[2]06'!$AB$69</f>
        <v>0</v>
      </c>
      <c r="AC53" s="46">
        <f>'[2]06'!$AC$69</f>
        <v>0</v>
      </c>
      <c r="AD53" s="46">
        <f>'[2]06'!$AD$69</f>
        <v>0</v>
      </c>
      <c r="AE53" s="46">
        <f>'[2]06'!$AE$69</f>
        <v>0</v>
      </c>
      <c r="AF53" s="46">
        <f>'[2]06'!$AF$69</f>
        <v>0</v>
      </c>
    </row>
    <row r="54" spans="1:32" s="22" customFormat="1" ht="15.75" customHeight="1">
      <c r="A54" s="54" t="s">
        <v>83</v>
      </c>
      <c r="B54" s="17" t="s">
        <v>71</v>
      </c>
      <c r="C54" s="11" t="s">
        <v>17</v>
      </c>
      <c r="D54" s="46">
        <f>'[2]06'!$D$70</f>
        <v>21.167753999999999</v>
      </c>
      <c r="E54" s="46">
        <f>'[2]06'!$E$70</f>
        <v>0.78217099999999995</v>
      </c>
      <c r="F54" s="46">
        <f>'[2]06'!$F$70</f>
        <v>1.5703499999999999</v>
      </c>
      <c r="G54" s="46">
        <f>'[2]06'!$G$70</f>
        <v>5.0006199999999996</v>
      </c>
      <c r="H54" s="46">
        <f>'[2]06'!$H$70</f>
        <v>0.427977</v>
      </c>
      <c r="I54" s="46">
        <f>'[2]06'!$I$70</f>
        <v>0.99146100000000004</v>
      </c>
      <c r="J54" s="46">
        <f>'[2]06'!$J$70</f>
        <v>0.29693999999999998</v>
      </c>
      <c r="K54" s="46">
        <f>'[2]06'!$K$70</f>
        <v>0.17719399999999999</v>
      </c>
      <c r="L54" s="46">
        <f>'[2]06'!$L$70</f>
        <v>0.49121999999999999</v>
      </c>
      <c r="M54" s="46">
        <f>'[2]06'!$M$70</f>
        <v>0.49614999999999998</v>
      </c>
      <c r="N54" s="46">
        <f>'[2]06'!$N$70</f>
        <v>0.53627599999999997</v>
      </c>
      <c r="O54" s="46">
        <f>'[2]06'!$O$70</f>
        <v>0.47598000000000001</v>
      </c>
      <c r="P54" s="46">
        <f>'[2]06'!$P$70</f>
        <v>0.37273800000000001</v>
      </c>
      <c r="Q54" s="46">
        <f>'[2]06'!$Q$70</f>
        <v>0.74388299999999996</v>
      </c>
      <c r="R54" s="46">
        <f>'[2]06'!$R$70</f>
        <v>0.72021999999999997</v>
      </c>
      <c r="S54" s="46">
        <f>'[2]06'!$S$70</f>
        <v>0.16302700000000001</v>
      </c>
      <c r="T54" s="46">
        <f>'[2]06'!$T$70</f>
        <v>0.52123299999999995</v>
      </c>
      <c r="U54" s="46">
        <f>'[2]06'!$U$70</f>
        <v>0.84378699999999995</v>
      </c>
      <c r="V54" s="46">
        <f>'[2]06'!$V$70</f>
        <v>0.35147</v>
      </c>
      <c r="W54" s="46">
        <f>'[2]06'!$W$70</f>
        <v>0.30928899999999998</v>
      </c>
      <c r="X54" s="46">
        <f>'[2]06'!$X$70</f>
        <v>0.69379299999999999</v>
      </c>
      <c r="Y54" s="46">
        <f>'[2]06'!$Y$70</f>
        <v>0.51037600000000005</v>
      </c>
      <c r="Z54" s="46">
        <f>'[2]06'!$Z$70</f>
        <v>0.64395000000000002</v>
      </c>
      <c r="AA54" s="46">
        <f>'[2]06'!$AA$70</f>
        <v>0.33005200000000001</v>
      </c>
      <c r="AB54" s="46">
        <f>'[2]06'!$AB$70</f>
        <v>0.49264999999999998</v>
      </c>
      <c r="AC54" s="46">
        <f>'[2]06'!$AC$70</f>
        <v>0.47775099999999998</v>
      </c>
      <c r="AD54" s="46">
        <f>'[2]06'!$AD$70</f>
        <v>0.54984</v>
      </c>
      <c r="AE54" s="46">
        <f>'[2]06'!$AE$70</f>
        <v>0.215086</v>
      </c>
      <c r="AF54" s="46">
        <f>'[2]06'!$AF$70</f>
        <v>1.98227</v>
      </c>
    </row>
    <row r="55" spans="1:32" s="22" customFormat="1" ht="15.75" customHeight="1">
      <c r="A55" s="54" t="s">
        <v>84</v>
      </c>
      <c r="B55" s="17" t="s">
        <v>199</v>
      </c>
      <c r="C55" s="11" t="s">
        <v>61</v>
      </c>
      <c r="D55" s="46">
        <f>'[2]06'!$D$71</f>
        <v>4.9517850000000001</v>
      </c>
      <c r="E55" s="46">
        <f>'[2]06'!$E$71</f>
        <v>0</v>
      </c>
      <c r="F55" s="46">
        <f>'[2]06'!$F$71</f>
        <v>1.1590400000000001</v>
      </c>
      <c r="G55" s="46">
        <f>'[2]06'!$G$71</f>
        <v>1.2837099999999999</v>
      </c>
      <c r="H55" s="46">
        <f>'[2]06'!$H$71</f>
        <v>0</v>
      </c>
      <c r="I55" s="46">
        <f>'[2]06'!$I$71</f>
        <v>0</v>
      </c>
      <c r="J55" s="46">
        <f>'[2]06'!$J$71</f>
        <v>0</v>
      </c>
      <c r="K55" s="46">
        <f>'[2]06'!$K$71</f>
        <v>0</v>
      </c>
      <c r="L55" s="46">
        <f>'[2]06'!$L$71</f>
        <v>1.3960999999999999</v>
      </c>
      <c r="M55" s="46">
        <f>'[2]06'!$M$71</f>
        <v>0</v>
      </c>
      <c r="N55" s="46">
        <f>'[2]06'!$N$71</f>
        <v>0</v>
      </c>
      <c r="O55" s="46">
        <f>'[2]06'!$O$71</f>
        <v>0.89681</v>
      </c>
      <c r="P55" s="46">
        <f>'[2]06'!$P$71</f>
        <v>0</v>
      </c>
      <c r="Q55" s="46">
        <f>'[2]06'!$Q$71</f>
        <v>0</v>
      </c>
      <c r="R55" s="46">
        <f>'[2]06'!$R$71</f>
        <v>0</v>
      </c>
      <c r="S55" s="46">
        <f>'[2]06'!$S$71</f>
        <v>0</v>
      </c>
      <c r="T55" s="46">
        <f>'[2]06'!$T$71</f>
        <v>0</v>
      </c>
      <c r="U55" s="46">
        <f>'[2]06'!$U$71</f>
        <v>0</v>
      </c>
      <c r="V55" s="46">
        <f>'[2]06'!$V$71</f>
        <v>0</v>
      </c>
      <c r="W55" s="46">
        <f>'[2]06'!$W$71</f>
        <v>0.21612500000000001</v>
      </c>
      <c r="X55" s="46">
        <f>'[2]06'!$X$71</f>
        <v>0</v>
      </c>
      <c r="Y55" s="46">
        <f>'[2]06'!$Y$71</f>
        <v>0</v>
      </c>
      <c r="Z55" s="46">
        <f>'[2]06'!$Z$71</f>
        <v>0</v>
      </c>
      <c r="AA55" s="46">
        <f>'[2]06'!$AA$71</f>
        <v>0</v>
      </c>
      <c r="AB55" s="46">
        <f>'[2]06'!$AB$71</f>
        <v>0</v>
      </c>
      <c r="AC55" s="46">
        <f>'[2]06'!$AC$71</f>
        <v>0</v>
      </c>
      <c r="AD55" s="46">
        <f>'[2]06'!$AD$71</f>
        <v>0</v>
      </c>
      <c r="AE55" s="46">
        <f>'[2]06'!$AE$71</f>
        <v>0</v>
      </c>
      <c r="AF55" s="46">
        <f>'[2]06'!$AF$71</f>
        <v>0</v>
      </c>
    </row>
    <row r="56" spans="1:32" s="22" customFormat="1" ht="15.75" customHeight="1">
      <c r="A56" s="54" t="s">
        <v>85</v>
      </c>
      <c r="B56" s="17" t="s">
        <v>200</v>
      </c>
      <c r="C56" s="11" t="s">
        <v>45</v>
      </c>
      <c r="D56" s="46">
        <f>'[2]06'!$D$72</f>
        <v>0</v>
      </c>
      <c r="E56" s="46">
        <f>'[2]06'!$E$72</f>
        <v>0</v>
      </c>
      <c r="F56" s="46">
        <f>'[2]06'!$F$72</f>
        <v>0</v>
      </c>
      <c r="G56" s="46">
        <f>'[2]06'!$G$72</f>
        <v>0</v>
      </c>
      <c r="H56" s="46">
        <f>'[2]06'!$H$72</f>
        <v>0</v>
      </c>
      <c r="I56" s="46">
        <f>'[2]06'!$I$72</f>
        <v>0</v>
      </c>
      <c r="J56" s="46">
        <f>'[2]06'!$J$72</f>
        <v>0</v>
      </c>
      <c r="K56" s="46">
        <f>'[2]06'!$K$72</f>
        <v>0</v>
      </c>
      <c r="L56" s="46">
        <f>'[2]06'!$L$72</f>
        <v>0</v>
      </c>
      <c r="M56" s="46">
        <f>'[2]06'!$M$72</f>
        <v>0</v>
      </c>
      <c r="N56" s="46">
        <f>'[2]06'!$N$72</f>
        <v>0</v>
      </c>
      <c r="O56" s="46">
        <f>'[2]06'!$O$72</f>
        <v>0</v>
      </c>
      <c r="P56" s="46">
        <f>'[2]06'!$P$72</f>
        <v>0</v>
      </c>
      <c r="Q56" s="46">
        <f>'[2]06'!$Q$72</f>
        <v>0</v>
      </c>
      <c r="R56" s="46">
        <f>'[2]06'!$R$72</f>
        <v>0</v>
      </c>
      <c r="S56" s="46">
        <f>'[2]06'!$S$72</f>
        <v>0</v>
      </c>
      <c r="T56" s="46">
        <f>'[2]06'!$T$72</f>
        <v>0</v>
      </c>
      <c r="U56" s="46">
        <f>'[2]06'!$U$72</f>
        <v>0</v>
      </c>
      <c r="V56" s="46">
        <f>'[2]06'!$V$72</f>
        <v>0</v>
      </c>
      <c r="W56" s="46">
        <f>'[2]06'!$W$72</f>
        <v>0</v>
      </c>
      <c r="X56" s="46">
        <f>'[2]06'!$X$72</f>
        <v>0</v>
      </c>
      <c r="Y56" s="46">
        <f>'[2]06'!$Y$72</f>
        <v>0</v>
      </c>
      <c r="Z56" s="46">
        <f>'[2]06'!$Z$72</f>
        <v>0</v>
      </c>
      <c r="AA56" s="46">
        <f>'[2]06'!$AA$72</f>
        <v>0</v>
      </c>
      <c r="AB56" s="46">
        <f>'[2]06'!$AB$72</f>
        <v>0</v>
      </c>
      <c r="AC56" s="46">
        <f>'[2]06'!$AC$72</f>
        <v>0</v>
      </c>
      <c r="AD56" s="46">
        <f>'[2]06'!$AD$72</f>
        <v>0</v>
      </c>
      <c r="AE56" s="46">
        <f>'[2]06'!$AE$72</f>
        <v>0</v>
      </c>
      <c r="AF56" s="46">
        <f>'[2]06'!$AF$72</f>
        <v>0</v>
      </c>
    </row>
    <row r="57" spans="1:32" s="22" customFormat="1" ht="15.75" customHeight="1">
      <c r="A57" s="54" t="s">
        <v>86</v>
      </c>
      <c r="B57" s="17" t="s">
        <v>160</v>
      </c>
      <c r="C57" s="11" t="s">
        <v>53</v>
      </c>
      <c r="D57" s="46">
        <f>'[2]06'!$D$73</f>
        <v>19.469523999999996</v>
      </c>
      <c r="E57" s="46">
        <f>'[2]06'!$E$73</f>
        <v>2.0588380000000002</v>
      </c>
      <c r="F57" s="46">
        <f>'[2]06'!$F$73</f>
        <v>4.2454900000000002</v>
      </c>
      <c r="G57" s="46">
        <f>'[2]06'!$G$73</f>
        <v>0</v>
      </c>
      <c r="H57" s="46">
        <f>'[2]06'!$H$73</f>
        <v>0.28800700000000001</v>
      </c>
      <c r="I57" s="46">
        <f>'[2]06'!$I$73</f>
        <v>1.041085</v>
      </c>
      <c r="J57" s="46">
        <f>'[2]06'!$J$73</f>
        <v>6.089E-2</v>
      </c>
      <c r="K57" s="46">
        <f>'[2]06'!$K$73</f>
        <v>5.6228E-2</v>
      </c>
      <c r="L57" s="46">
        <f>'[2]06'!$L$73</f>
        <v>1.2690699999999999</v>
      </c>
      <c r="M57" s="46">
        <f>'[2]06'!$M$73</f>
        <v>0.64832500000000004</v>
      </c>
      <c r="N57" s="46">
        <f>'[2]06'!$N$73</f>
        <v>0.37491099999999999</v>
      </c>
      <c r="O57" s="46">
        <f>'[2]06'!$O$73</f>
        <v>1.9081699999999999</v>
      </c>
      <c r="P57" s="46">
        <f>'[2]06'!$P$73</f>
        <v>0.134848</v>
      </c>
      <c r="Q57" s="46">
        <f>'[2]06'!$Q$73</f>
        <v>0.40225699999999998</v>
      </c>
      <c r="R57" s="46">
        <f>'[2]06'!$R$73</f>
        <v>4.3749999999999997E-2</v>
      </c>
      <c r="S57" s="46">
        <f>'[2]06'!$S$73</f>
        <v>0.55110000000000003</v>
      </c>
      <c r="T57" s="46">
        <f>'[2]06'!$T$73</f>
        <v>0.62024400000000002</v>
      </c>
      <c r="U57" s="46">
        <f>'[2]06'!$U$73</f>
        <v>0.94431200000000004</v>
      </c>
      <c r="V57" s="46">
        <f>'[2]06'!$V$73</f>
        <v>0.34442</v>
      </c>
      <c r="W57" s="46">
        <f>'[2]06'!$W$73</f>
        <v>0.415327</v>
      </c>
      <c r="X57" s="46">
        <f>'[2]06'!$X$73</f>
        <v>0.41719200000000001</v>
      </c>
      <c r="Y57" s="46">
        <f>'[2]06'!$Y$73</f>
        <v>0.18603</v>
      </c>
      <c r="Z57" s="46">
        <f>'[2]06'!$Z$73</f>
        <v>5.985E-2</v>
      </c>
      <c r="AA57" s="46">
        <f>'[2]06'!$AA$73</f>
        <v>2.5340449999999999</v>
      </c>
      <c r="AB57" s="46">
        <f>'[2]06'!$AB$73</f>
        <v>2.4719999999999999E-2</v>
      </c>
      <c r="AC57" s="46">
        <f>'[2]06'!$AC$73</f>
        <v>0.67480300000000004</v>
      </c>
      <c r="AD57" s="46">
        <f>'[2]06'!$AD$73</f>
        <v>4.9520000000000002E-2</v>
      </c>
      <c r="AE57" s="46">
        <f>'[2]06'!$AE$73</f>
        <v>0.116092</v>
      </c>
      <c r="AF57" s="46">
        <f>'[2]06'!$AF$73</f>
        <v>0</v>
      </c>
    </row>
    <row r="58" spans="1:32" s="22" customFormat="1" ht="15.75" customHeight="1">
      <c r="A58" s="54" t="s">
        <v>87</v>
      </c>
      <c r="B58" s="17" t="s">
        <v>162</v>
      </c>
      <c r="C58" s="11" t="s">
        <v>54</v>
      </c>
      <c r="D58" s="46">
        <f>'[2]06'!$D$74</f>
        <v>697.44145100000003</v>
      </c>
      <c r="E58" s="46">
        <f>'[2]06'!$E$74</f>
        <v>0</v>
      </c>
      <c r="F58" s="46">
        <f>'[2]06'!$F$74</f>
        <v>12.797450000000001</v>
      </c>
      <c r="G58" s="46">
        <f>'[2]06'!$G$74</f>
        <v>1.66645</v>
      </c>
      <c r="H58" s="46">
        <f>'[2]06'!$H$74</f>
        <v>89.755133999999998</v>
      </c>
      <c r="I58" s="46">
        <f>'[2]06'!$I$74</f>
        <v>4.5988980000000002</v>
      </c>
      <c r="J58" s="46">
        <f>'[2]06'!$J$74</f>
        <v>0</v>
      </c>
      <c r="K58" s="46">
        <f>'[2]06'!$K$74</f>
        <v>101.350962</v>
      </c>
      <c r="L58" s="46">
        <f>'[2]06'!$L$74</f>
        <v>0</v>
      </c>
      <c r="M58" s="46">
        <f>'[2]06'!$M$74</f>
        <v>0</v>
      </c>
      <c r="N58" s="46">
        <f>'[2]06'!$N$74</f>
        <v>41.436576000000002</v>
      </c>
      <c r="O58" s="46">
        <f>'[2]06'!$O$74</f>
        <v>14.263769999999999</v>
      </c>
      <c r="P58" s="46">
        <f>'[2]06'!$P$74</f>
        <v>37.176188000000003</v>
      </c>
      <c r="Q58" s="46">
        <f>'[2]06'!$Q$74</f>
        <v>5.206874</v>
      </c>
      <c r="R58" s="46">
        <f>'[2]06'!$R$74</f>
        <v>0</v>
      </c>
      <c r="S58" s="46">
        <f>'[2]06'!$S$74</f>
        <v>0</v>
      </c>
      <c r="T58" s="46">
        <f>'[2]06'!$T$74</f>
        <v>0</v>
      </c>
      <c r="U58" s="46">
        <f>'[2]06'!$U$74</f>
        <v>35.078525000000006</v>
      </c>
      <c r="V58" s="46">
        <f>'[2]06'!$V$74</f>
        <v>6.9270899999999997</v>
      </c>
      <c r="W58" s="46">
        <f>'[2]06'!$W$74</f>
        <v>0.639683</v>
      </c>
      <c r="X58" s="46">
        <f>'[2]06'!$X$74</f>
        <v>0</v>
      </c>
      <c r="Y58" s="46">
        <f>'[2]06'!$Y$74</f>
        <v>6.5075659999999997</v>
      </c>
      <c r="Z58" s="46">
        <f>'[2]06'!$Z$74</f>
        <v>10.13683</v>
      </c>
      <c r="AA58" s="46">
        <f>'[2]06'!$AA$74</f>
        <v>120.13096</v>
      </c>
      <c r="AB58" s="46">
        <f>'[2]06'!$AB$74</f>
        <v>12.69852</v>
      </c>
      <c r="AC58" s="46">
        <f>'[2]06'!$AC$74</f>
        <v>157.42202499999999</v>
      </c>
      <c r="AD58" s="46">
        <f>'[2]06'!$AD$74</f>
        <v>10.00168</v>
      </c>
      <c r="AE58" s="46">
        <f>'[2]06'!$AE$74</f>
        <v>0</v>
      </c>
      <c r="AF58" s="46">
        <f>'[2]06'!$AF$74</f>
        <v>29.646270000000001</v>
      </c>
    </row>
    <row r="59" spans="1:32" s="22" customFormat="1" ht="15.75" customHeight="1">
      <c r="A59" s="54" t="s">
        <v>88</v>
      </c>
      <c r="B59" s="17" t="s">
        <v>163</v>
      </c>
      <c r="C59" s="11" t="s">
        <v>55</v>
      </c>
      <c r="D59" s="46">
        <f>'[2]06'!$D$75</f>
        <v>170.86091700000003</v>
      </c>
      <c r="E59" s="46">
        <f>'[2]06'!$E$75</f>
        <v>59.042774000000001</v>
      </c>
      <c r="F59" s="46">
        <f>'[2]06'!$F$75</f>
        <v>0</v>
      </c>
      <c r="G59" s="46">
        <f>'[2]06'!$G$75</f>
        <v>6.5714499999999996</v>
      </c>
      <c r="H59" s="46">
        <f>'[2]06'!$H$75</f>
        <v>0</v>
      </c>
      <c r="I59" s="46">
        <f>'[2]06'!$I$75</f>
        <v>3.6500000000000004</v>
      </c>
      <c r="J59" s="46">
        <f>'[2]06'!$J$75</f>
        <v>0.67557</v>
      </c>
      <c r="K59" s="46">
        <f>'[2]06'!$K$75</f>
        <v>1.8979349999999999</v>
      </c>
      <c r="L59" s="46">
        <f>'[2]06'!$L$75</f>
        <v>0.68977999999999995</v>
      </c>
      <c r="M59" s="46">
        <f>'[2]06'!$M$75</f>
        <v>9.8255999999999996E-2</v>
      </c>
      <c r="N59" s="46">
        <f>'[2]06'!$N$75</f>
        <v>0</v>
      </c>
      <c r="O59" s="46">
        <f>'[2]06'!$O$75</f>
        <v>0</v>
      </c>
      <c r="P59" s="46">
        <f>'[2]06'!$P$75</f>
        <v>0.24130299999999999</v>
      </c>
      <c r="Q59" s="46">
        <f>'[2]06'!$Q$75</f>
        <v>0.42286899999999999</v>
      </c>
      <c r="R59" s="46">
        <f>'[2]06'!$R$75</f>
        <v>62.392769999999999</v>
      </c>
      <c r="S59" s="46">
        <f>'[2]06'!$S$75</f>
        <v>3.4117920000000002</v>
      </c>
      <c r="T59" s="46">
        <f>'[2]06'!$T$75</f>
        <v>5.316948</v>
      </c>
      <c r="U59" s="46">
        <f>'[2]06'!$U$75</f>
        <v>0</v>
      </c>
      <c r="V59" s="46">
        <f>'[2]06'!$V$75</f>
        <v>2.68316</v>
      </c>
      <c r="W59" s="46">
        <f>'[2]06'!$W$75</f>
        <v>0.37204500000000001</v>
      </c>
      <c r="X59" s="46">
        <f>'[2]06'!$X$75</f>
        <v>0</v>
      </c>
      <c r="Y59" s="46">
        <f>'[2]06'!$Y$75</f>
        <v>7.83</v>
      </c>
      <c r="Z59" s="46">
        <f>'[2]06'!$Z$75</f>
        <v>2.3134800000000002</v>
      </c>
      <c r="AA59" s="46">
        <f>'[2]06'!$AA$75</f>
        <v>8.3885000000000001E-2</v>
      </c>
      <c r="AB59" s="46">
        <f>'[2]06'!$AB$75</f>
        <v>7.4899999999999993</v>
      </c>
      <c r="AC59" s="46">
        <f>'[2]06'!$AC$75</f>
        <v>0</v>
      </c>
      <c r="AD59" s="46">
        <f>'[2]06'!$AD$75</f>
        <v>5.6768999999999998</v>
      </c>
      <c r="AE59" s="46">
        <f>'[2]06'!$AE$75</f>
        <v>0</v>
      </c>
      <c r="AF59" s="46">
        <f>'[2]06'!$AF$75</f>
        <v>0</v>
      </c>
    </row>
    <row r="60" spans="1:32" s="22" customFormat="1" ht="15.75" customHeight="1">
      <c r="A60" s="54" t="s">
        <v>89</v>
      </c>
      <c r="B60" s="17" t="s">
        <v>72</v>
      </c>
      <c r="C60" s="11" t="s">
        <v>29</v>
      </c>
      <c r="D60" s="46">
        <f>'[2]06'!$D$76</f>
        <v>1.8293149999999998</v>
      </c>
      <c r="E60" s="46">
        <f>'[2]06'!$E$76</f>
        <v>9.7970000000000002E-2</v>
      </c>
      <c r="F60" s="46">
        <f>'[2]06'!$F$76</f>
        <v>4.7359999999999999E-2</v>
      </c>
      <c r="G60" s="46">
        <f>'[2]06'!$G$76</f>
        <v>1.0300000000000031E-3</v>
      </c>
      <c r="H60" s="46">
        <f>'[2]06'!$H$76</f>
        <v>0</v>
      </c>
      <c r="I60" s="46">
        <f>'[2]06'!$I$76</f>
        <v>0.14791799999999999</v>
      </c>
      <c r="J60" s="46">
        <f>'[2]06'!$J$76</f>
        <v>0</v>
      </c>
      <c r="K60" s="46">
        <f>'[2]06'!$K$76</f>
        <v>0</v>
      </c>
      <c r="L60" s="46">
        <f>'[2]06'!$L$76</f>
        <v>0</v>
      </c>
      <c r="M60" s="46">
        <f>'[2]06'!$M$76</f>
        <v>6.3855999999999996E-2</v>
      </c>
      <c r="N60" s="46">
        <f>'[2]06'!$N$76</f>
        <v>0</v>
      </c>
      <c r="O60" s="46">
        <f>'[2]06'!$O$76</f>
        <v>0</v>
      </c>
      <c r="P60" s="46">
        <f>'[2]06'!$P$76</f>
        <v>0</v>
      </c>
      <c r="Q60" s="46">
        <f>'[2]06'!$Q$76</f>
        <v>0</v>
      </c>
      <c r="R60" s="46">
        <f>'[2]06'!$R$76</f>
        <v>0</v>
      </c>
      <c r="S60" s="46">
        <f>'[2]06'!$S$76</f>
        <v>3.6352999999999996E-2</v>
      </c>
      <c r="T60" s="46">
        <f>'[2]06'!$T$76</f>
        <v>0</v>
      </c>
      <c r="U60" s="46">
        <f>'[2]06'!$U$76</f>
        <v>0</v>
      </c>
      <c r="V60" s="46">
        <f>'[2]06'!$V$76</f>
        <v>0.93126999999999993</v>
      </c>
      <c r="W60" s="46">
        <f>'[2]06'!$W$76</f>
        <v>0</v>
      </c>
      <c r="X60" s="46">
        <f>'[2]06'!$X$76</f>
        <v>0</v>
      </c>
      <c r="Y60" s="46">
        <f>'[2]06'!$Y$76</f>
        <v>0.15424299999999999</v>
      </c>
      <c r="Z60" s="46">
        <f>'[2]06'!$Z$76</f>
        <v>0</v>
      </c>
      <c r="AA60" s="46">
        <f>'[2]06'!$AA$76</f>
        <v>0.123115</v>
      </c>
      <c r="AB60" s="46">
        <f>'[2]06'!$AB$76</f>
        <v>0</v>
      </c>
      <c r="AC60" s="46">
        <f>'[2]06'!$AC$76</f>
        <v>0</v>
      </c>
      <c r="AD60" s="46">
        <f>'[2]06'!$AD$76</f>
        <v>0</v>
      </c>
      <c r="AE60" s="46">
        <f>'[2]06'!$AE$76</f>
        <v>0</v>
      </c>
      <c r="AF60" s="46">
        <f>'[2]06'!$AF$76</f>
        <v>0.22620000000000001</v>
      </c>
    </row>
    <row r="61" spans="1:32" s="31" customFormat="1" ht="13.5">
      <c r="A61" s="56">
        <v>3</v>
      </c>
      <c r="B61" s="20" t="s">
        <v>164</v>
      </c>
      <c r="C61" s="49" t="s">
        <v>64</v>
      </c>
      <c r="D61" s="44">
        <f>'[2]06'!$D$79</f>
        <v>18.713430000000002</v>
      </c>
      <c r="E61" s="44">
        <f>'[2]06'!$E$79</f>
        <v>0</v>
      </c>
      <c r="F61" s="44">
        <f>'[2]06'!$F$79</f>
        <v>0.99339</v>
      </c>
      <c r="G61" s="44">
        <f>'[2]06'!$G$79</f>
        <v>9.2800000000000001E-3</v>
      </c>
      <c r="H61" s="44">
        <f>'[2]06'!$H$79</f>
        <v>0</v>
      </c>
      <c r="I61" s="44">
        <f>'[2]06'!$I$79</f>
        <v>0.42252200000000001</v>
      </c>
      <c r="J61" s="44">
        <f>'[2]06'!$J$79</f>
        <v>3.9192</v>
      </c>
      <c r="K61" s="44">
        <f>'[2]06'!$K$79</f>
        <v>2.021544</v>
      </c>
      <c r="L61" s="44">
        <f>'[2]06'!$L$79</f>
        <v>0</v>
      </c>
      <c r="M61" s="44">
        <f>'[2]06'!$M$79</f>
        <v>0.45586500000000002</v>
      </c>
      <c r="N61" s="44">
        <f>'[2]06'!$N$79</f>
        <v>0</v>
      </c>
      <c r="O61" s="44">
        <f>'[2]06'!$O$79</f>
        <v>3.7649999999999961E-2</v>
      </c>
      <c r="P61" s="44">
        <f>'[2]06'!$P$79</f>
        <v>0</v>
      </c>
      <c r="Q61" s="44">
        <f>'[2]06'!$Q$79</f>
        <v>0.22258999999999998</v>
      </c>
      <c r="R61" s="44">
        <f>'[2]06'!$R$79</f>
        <v>0.223</v>
      </c>
      <c r="S61" s="44">
        <f>'[2]06'!$S$79</f>
        <v>0</v>
      </c>
      <c r="T61" s="44">
        <f>'[2]06'!$T$79</f>
        <v>6.8487000000000006E-2</v>
      </c>
      <c r="U61" s="44">
        <f>'[2]06'!$U$79</f>
        <v>0</v>
      </c>
      <c r="V61" s="44">
        <f>'[2]06'!$V$79</f>
        <v>7.3614999999999995</v>
      </c>
      <c r="W61" s="44">
        <f>'[2]06'!$W$79</f>
        <v>0.32916699999999999</v>
      </c>
      <c r="X61" s="44">
        <f>'[2]06'!$X$79</f>
        <v>2.0660999999999999E-2</v>
      </c>
      <c r="Y61" s="44">
        <f>'[2]06'!$Y$79</f>
        <v>0.15287700000000001</v>
      </c>
      <c r="Z61" s="44">
        <f>'[2]06'!$Z$79</f>
        <v>0.97499999999999998</v>
      </c>
      <c r="AA61" s="44">
        <f>'[2]06'!$AA$79</f>
        <v>7.2133000000000003E-2</v>
      </c>
      <c r="AB61" s="44">
        <f>'[2]06'!$AB$79</f>
        <v>0.13134999999999999</v>
      </c>
      <c r="AC61" s="44">
        <f>'[2]06'!$AC$79</f>
        <v>0.26174399999999998</v>
      </c>
      <c r="AD61" s="44">
        <f>'[2]06'!$AD$79</f>
        <v>0.88954</v>
      </c>
      <c r="AE61" s="44">
        <f>'[2]06'!$AE$79</f>
        <v>0</v>
      </c>
      <c r="AF61" s="44">
        <f>'[2]06'!$AF$79</f>
        <v>0.14593</v>
      </c>
    </row>
    <row r="62" spans="1:32" s="31" customFormat="1" ht="13.5" hidden="1">
      <c r="A62" s="47" t="s">
        <v>66</v>
      </c>
      <c r="B62" s="48" t="s">
        <v>165</v>
      </c>
      <c r="C62" s="49"/>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row>
    <row r="63" spans="1:32" s="31" customFormat="1" ht="13.5" hidden="1">
      <c r="A63" s="47">
        <v>1</v>
      </c>
      <c r="B63" s="48" t="s">
        <v>166</v>
      </c>
      <c r="C63" s="49" t="s">
        <v>99</v>
      </c>
      <c r="D63" s="50">
        <f>'[2]06'!$D$84</f>
        <v>0</v>
      </c>
      <c r="E63" s="50">
        <f>'[2]06'!$E$84</f>
        <v>0</v>
      </c>
      <c r="F63" s="50">
        <f>'[2]06'!$F$84</f>
        <v>0</v>
      </c>
      <c r="G63" s="50">
        <f>'[2]06'!$G$84</f>
        <v>0</v>
      </c>
      <c r="H63" s="50">
        <f>'[2]06'!$H$84</f>
        <v>0</v>
      </c>
      <c r="I63" s="50">
        <f>'[2]06'!$I$84</f>
        <v>0</v>
      </c>
      <c r="J63" s="50">
        <f>'[2]06'!$J$84</f>
        <v>0</v>
      </c>
      <c r="K63" s="50">
        <f>'[2]06'!$K$84</f>
        <v>0</v>
      </c>
      <c r="L63" s="50">
        <f>'[2]06'!$L$84</f>
        <v>0</v>
      </c>
      <c r="M63" s="50">
        <f>'[2]06'!$M$84</f>
        <v>0</v>
      </c>
      <c r="N63" s="50">
        <f>'[2]06'!$N$84</f>
        <v>0</v>
      </c>
      <c r="O63" s="50">
        <f>'[2]06'!$O$84</f>
        <v>0</v>
      </c>
      <c r="P63" s="50">
        <f>'[2]06'!$P$84</f>
        <v>0</v>
      </c>
      <c r="Q63" s="50">
        <f>'[2]06'!$Q$84</f>
        <v>0</v>
      </c>
      <c r="R63" s="50">
        <f>'[2]06'!$R$84</f>
        <v>0</v>
      </c>
      <c r="S63" s="50">
        <f>'[2]06'!$S$84</f>
        <v>0</v>
      </c>
      <c r="T63" s="50">
        <f>'[2]06'!$T$84</f>
        <v>0</v>
      </c>
      <c r="U63" s="50">
        <f>'[2]06'!$U$84</f>
        <v>0</v>
      </c>
      <c r="V63" s="50">
        <f>'[2]06'!$V$84</f>
        <v>0</v>
      </c>
      <c r="W63" s="50">
        <f>'[2]06'!$W$84</f>
        <v>0</v>
      </c>
      <c r="X63" s="50">
        <f>'[2]06'!$X$84</f>
        <v>0</v>
      </c>
      <c r="Y63" s="50">
        <f>'[2]06'!$Y$84</f>
        <v>0</v>
      </c>
      <c r="Z63" s="50">
        <f>'[2]06'!$Z$84</f>
        <v>0</v>
      </c>
      <c r="AA63" s="50">
        <f>'[2]06'!$AA$84</f>
        <v>0</v>
      </c>
      <c r="AB63" s="50">
        <f>'[2]06'!$AB$84</f>
        <v>0</v>
      </c>
      <c r="AC63" s="50">
        <f>'[2]06'!$AC$84</f>
        <v>0</v>
      </c>
      <c r="AD63" s="50">
        <f>'[2]06'!$AD$84</f>
        <v>0</v>
      </c>
      <c r="AE63" s="50">
        <f>'[2]06'!$AE$84</f>
        <v>0</v>
      </c>
      <c r="AF63" s="50">
        <f>'[2]06'!$AF$84</f>
        <v>0</v>
      </c>
    </row>
    <row r="64" spans="1:32" s="31" customFormat="1" ht="13.5" hidden="1">
      <c r="A64" s="47">
        <v>2</v>
      </c>
      <c r="B64" s="48" t="s">
        <v>167</v>
      </c>
      <c r="C64" s="49" t="s">
        <v>100</v>
      </c>
      <c r="D64" s="50">
        <f>'[2]06'!$D$85</f>
        <v>0</v>
      </c>
      <c r="E64" s="50">
        <f>'[2]06'!$E$85</f>
        <v>0</v>
      </c>
      <c r="F64" s="50">
        <f>'[2]06'!$F$85</f>
        <v>0</v>
      </c>
      <c r="G64" s="50">
        <f>'[2]06'!$G$85</f>
        <v>0</v>
      </c>
      <c r="H64" s="50">
        <f>'[2]06'!$H$85</f>
        <v>0</v>
      </c>
      <c r="I64" s="50">
        <f>'[2]06'!$I$85</f>
        <v>0</v>
      </c>
      <c r="J64" s="50">
        <f>'[2]06'!$J$85</f>
        <v>0</v>
      </c>
      <c r="K64" s="50">
        <f>'[2]06'!$K$85</f>
        <v>0</v>
      </c>
      <c r="L64" s="50">
        <f>'[2]06'!$L$85</f>
        <v>0</v>
      </c>
      <c r="M64" s="50">
        <f>'[2]06'!$M$85</f>
        <v>0</v>
      </c>
      <c r="N64" s="50">
        <f>'[2]06'!$N$85</f>
        <v>0</v>
      </c>
      <c r="O64" s="50">
        <f>'[2]06'!$O$85</f>
        <v>0</v>
      </c>
      <c r="P64" s="50">
        <f>'[2]06'!$P$85</f>
        <v>0</v>
      </c>
      <c r="Q64" s="50">
        <f>'[2]06'!$Q$85</f>
        <v>0</v>
      </c>
      <c r="R64" s="50">
        <f>'[2]06'!$R$85</f>
        <v>0</v>
      </c>
      <c r="S64" s="50">
        <f>'[2]06'!$S$85</f>
        <v>0</v>
      </c>
      <c r="T64" s="50">
        <f>'[2]06'!$T$85</f>
        <v>0</v>
      </c>
      <c r="U64" s="50">
        <f>'[2]06'!$U$85</f>
        <v>0</v>
      </c>
      <c r="V64" s="50">
        <f>'[2]06'!$V$85</f>
        <v>0</v>
      </c>
      <c r="W64" s="50">
        <f>'[2]06'!$W$85</f>
        <v>0</v>
      </c>
      <c r="X64" s="50">
        <f>'[2]06'!$X$85</f>
        <v>0</v>
      </c>
      <c r="Y64" s="50">
        <f>'[2]06'!$Y$85</f>
        <v>0</v>
      </c>
      <c r="Z64" s="50">
        <f>'[2]06'!$Z$85</f>
        <v>0</v>
      </c>
      <c r="AA64" s="50">
        <f>'[2]06'!$AA$85</f>
        <v>0</v>
      </c>
      <c r="AB64" s="50">
        <f>'[2]06'!$AB$85</f>
        <v>0</v>
      </c>
      <c r="AC64" s="50">
        <f>'[2]06'!$AC$85</f>
        <v>0</v>
      </c>
      <c r="AD64" s="50">
        <f>'[2]06'!$AD$85</f>
        <v>0</v>
      </c>
      <c r="AE64" s="50">
        <f>'[2]06'!$AE$85</f>
        <v>0</v>
      </c>
      <c r="AF64" s="50">
        <f>'[2]06'!$AF$85</f>
        <v>0</v>
      </c>
    </row>
    <row r="65" spans="1:32" s="31" customFormat="1" ht="13.5" hidden="1">
      <c r="A65" s="47">
        <v>3</v>
      </c>
      <c r="B65" s="48" t="s">
        <v>150</v>
      </c>
      <c r="C65" s="49" t="s">
        <v>101</v>
      </c>
      <c r="D65" s="50">
        <f>'[2]06'!$D$86</f>
        <v>1358.8331389999998</v>
      </c>
      <c r="E65" s="50">
        <f>'[2]06'!$E$86</f>
        <v>501.66879</v>
      </c>
      <c r="F65" s="50">
        <f>'[2]06'!$F$86</f>
        <v>526.72028399999999</v>
      </c>
      <c r="G65" s="50">
        <f>'[2]06'!$G$86</f>
        <v>330.44406499999997</v>
      </c>
      <c r="H65" s="50">
        <f>'[2]06'!$H$86</f>
        <v>0</v>
      </c>
      <c r="I65" s="50">
        <f>'[2]06'!$I$86</f>
        <v>0</v>
      </c>
      <c r="J65" s="50">
        <f>'[2]06'!$J$86</f>
        <v>0</v>
      </c>
      <c r="K65" s="50">
        <f>'[2]06'!$K$86</f>
        <v>0</v>
      </c>
      <c r="L65" s="50">
        <f>'[2]06'!$L$86</f>
        <v>0</v>
      </c>
      <c r="M65" s="50">
        <f>'[2]06'!$M$86</f>
        <v>0</v>
      </c>
      <c r="N65" s="50">
        <f>'[2]06'!$N$86</f>
        <v>0</v>
      </c>
      <c r="O65" s="50">
        <f>'[2]06'!$O$86</f>
        <v>0</v>
      </c>
      <c r="P65" s="50">
        <f>'[2]06'!$P$86</f>
        <v>0</v>
      </c>
      <c r="Q65" s="50">
        <f>'[2]06'!$Q$86</f>
        <v>0</v>
      </c>
      <c r="R65" s="50">
        <f>'[2]06'!$R$86</f>
        <v>0</v>
      </c>
      <c r="S65" s="50">
        <f>'[2]06'!$S$86</f>
        <v>0</v>
      </c>
      <c r="T65" s="50">
        <f>'[2]06'!$T$86</f>
        <v>0</v>
      </c>
      <c r="U65" s="50">
        <f>'[2]06'!$U$86</f>
        <v>0</v>
      </c>
      <c r="V65" s="50">
        <f>'[2]06'!$V$86</f>
        <v>0</v>
      </c>
      <c r="W65" s="50">
        <f>'[2]06'!$W$86</f>
        <v>0</v>
      </c>
      <c r="X65" s="50">
        <f>'[2]06'!$X$86</f>
        <v>0</v>
      </c>
      <c r="Y65" s="50">
        <f>'[2]06'!$Y$86</f>
        <v>0</v>
      </c>
      <c r="Z65" s="50">
        <f>'[2]06'!$Z$86</f>
        <v>0</v>
      </c>
      <c r="AA65" s="50">
        <f>'[2]06'!$AA$86</f>
        <v>0</v>
      </c>
      <c r="AB65" s="50">
        <f>'[2]06'!$AB$86</f>
        <v>0</v>
      </c>
      <c r="AC65" s="50">
        <f>'[2]06'!$AC$86</f>
        <v>0</v>
      </c>
      <c r="AD65" s="50">
        <f>'[2]06'!$AD$86</f>
        <v>0</v>
      </c>
      <c r="AE65" s="50">
        <f>'[2]06'!$AE$86</f>
        <v>0</v>
      </c>
      <c r="AF65" s="50">
        <f>'[2]06'!$AF$86</f>
        <v>0</v>
      </c>
    </row>
    <row r="66" spans="1:32" s="31" customFormat="1" ht="40.5" hidden="1">
      <c r="A66" s="47">
        <v>4</v>
      </c>
      <c r="B66" s="48" t="s">
        <v>210</v>
      </c>
      <c r="C66" s="49" t="s">
        <v>138</v>
      </c>
      <c r="D66" s="50">
        <f>'[2]06'!$D$87</f>
        <v>4836.3919599999999</v>
      </c>
      <c r="E66" s="50">
        <f>'[2]06'!$E$87</f>
        <v>0</v>
      </c>
      <c r="F66" s="50">
        <f>'[2]06'!$F$87</f>
        <v>0</v>
      </c>
      <c r="G66" s="50">
        <f>'[2]06'!$G$87</f>
        <v>0</v>
      </c>
      <c r="H66" s="50">
        <f>'[2]06'!$H$87</f>
        <v>0</v>
      </c>
      <c r="I66" s="50">
        <f>'[2]06'!$I$87</f>
        <v>398.95124199999998</v>
      </c>
      <c r="J66" s="50">
        <f>'[2]06'!$J$87</f>
        <v>67.083299999999994</v>
      </c>
      <c r="K66" s="50">
        <f>'[2]06'!$K$87</f>
        <v>191.561634</v>
      </c>
      <c r="L66" s="50">
        <f>'[2]06'!$L$87</f>
        <v>314.45490999999998</v>
      </c>
      <c r="M66" s="50">
        <f>'[2]06'!$M$87</f>
        <v>281.59184900000002</v>
      </c>
      <c r="N66" s="50">
        <f>'[2]06'!$N$87</f>
        <v>382.17405200000002</v>
      </c>
      <c r="O66" s="50">
        <f>'[2]06'!$O$87</f>
        <v>281.88862999999998</v>
      </c>
      <c r="P66" s="50">
        <f>'[2]06'!$P$87</f>
        <v>67.213936000000004</v>
      </c>
      <c r="Q66" s="50">
        <f>'[2]06'!$Q$87</f>
        <v>258.06744000000003</v>
      </c>
      <c r="R66" s="50">
        <f>'[2]06'!$R$87</f>
        <v>176.21251000000001</v>
      </c>
      <c r="S66" s="50">
        <f>'[2]06'!$S$87</f>
        <v>267.53981100000004</v>
      </c>
      <c r="T66" s="50">
        <f>'[2]06'!$T$87</f>
        <v>116.25963699999998</v>
      </c>
      <c r="U66" s="50">
        <f>'[2]06'!$U$87</f>
        <v>157.76482799999999</v>
      </c>
      <c r="V66" s="50">
        <f>'[2]06'!$V$87</f>
        <v>120.93061000000002</v>
      </c>
      <c r="W66" s="50">
        <f>'[2]06'!$W$87</f>
        <v>262.56676999999996</v>
      </c>
      <c r="X66" s="50">
        <f>'[2]06'!$X$87</f>
        <v>186.67398700000001</v>
      </c>
      <c r="Y66" s="50">
        <f>'[2]06'!$Y$87</f>
        <v>181.91356999999999</v>
      </c>
      <c r="Z66" s="50">
        <f>'[2]06'!$Z$87</f>
        <v>73.0839</v>
      </c>
      <c r="AA66" s="50">
        <f>'[2]06'!$AA$87</f>
        <v>0</v>
      </c>
      <c r="AB66" s="50">
        <f>'[2]06'!$AB$87</f>
        <v>166.50473</v>
      </c>
      <c r="AC66" s="50">
        <f>'[2]06'!$AC$87</f>
        <v>214.88012499999999</v>
      </c>
      <c r="AD66" s="50">
        <f>'[2]06'!$AD$87</f>
        <v>155.00093999999999</v>
      </c>
      <c r="AE66" s="50">
        <f>'[2]06'!$AE$87</f>
        <v>347.96844900000002</v>
      </c>
      <c r="AF66" s="50">
        <f>'[2]06'!$AF$87</f>
        <v>166.10509999999999</v>
      </c>
    </row>
    <row r="67" spans="1:32" s="31" customFormat="1" ht="27" hidden="1">
      <c r="A67" s="47">
        <v>5</v>
      </c>
      <c r="B67" s="48" t="s">
        <v>211</v>
      </c>
      <c r="C67" s="49" t="s">
        <v>139</v>
      </c>
      <c r="D67" s="50">
        <f>'[2]06'!$D$88</f>
        <v>0</v>
      </c>
      <c r="E67" s="50">
        <f>'[2]06'!$E$88</f>
        <v>0</v>
      </c>
      <c r="F67" s="50">
        <f>'[2]06'!$F$88</f>
        <v>0</v>
      </c>
      <c r="G67" s="50">
        <f>'[2]06'!$G$88</f>
        <v>0</v>
      </c>
      <c r="H67" s="50">
        <f>'[2]06'!$H$88</f>
        <v>0</v>
      </c>
      <c r="I67" s="50">
        <f>'[2]06'!$I$88</f>
        <v>0</v>
      </c>
      <c r="J67" s="50">
        <f>'[2]06'!$J$88</f>
        <v>0</v>
      </c>
      <c r="K67" s="50">
        <f>'[2]06'!$K$88</f>
        <v>0</v>
      </c>
      <c r="L67" s="50">
        <f>'[2]06'!$L$88</f>
        <v>0</v>
      </c>
      <c r="M67" s="50">
        <f>'[2]06'!$M$88</f>
        <v>0</v>
      </c>
      <c r="N67" s="50">
        <f>'[2]06'!$N$88</f>
        <v>0</v>
      </c>
      <c r="O67" s="50">
        <f>'[2]06'!$O$88</f>
        <v>0</v>
      </c>
      <c r="P67" s="50">
        <f>'[2]06'!$P$88</f>
        <v>0</v>
      </c>
      <c r="Q67" s="50">
        <f>'[2]06'!$Q$88</f>
        <v>0</v>
      </c>
      <c r="R67" s="50">
        <f>'[2]06'!$R$88</f>
        <v>0</v>
      </c>
      <c r="S67" s="50">
        <f>'[2]06'!$S$88</f>
        <v>0</v>
      </c>
      <c r="T67" s="50">
        <f>'[2]06'!$T$88</f>
        <v>0</v>
      </c>
      <c r="U67" s="50">
        <f>'[2]06'!$U$88</f>
        <v>0</v>
      </c>
      <c r="V67" s="50">
        <f>'[2]06'!$V$88</f>
        <v>0</v>
      </c>
      <c r="W67" s="50">
        <f>'[2]06'!$W$88</f>
        <v>0</v>
      </c>
      <c r="X67" s="50">
        <f>'[2]06'!$X$88</f>
        <v>0</v>
      </c>
      <c r="Y67" s="50">
        <f>'[2]06'!$Y$88</f>
        <v>0</v>
      </c>
      <c r="Z67" s="50">
        <f>'[2]06'!$Z$88</f>
        <v>0</v>
      </c>
      <c r="AA67" s="50">
        <f>'[2]06'!$AA$88</f>
        <v>0</v>
      </c>
      <c r="AB67" s="50">
        <f>'[2]06'!$AB$88</f>
        <v>0</v>
      </c>
      <c r="AC67" s="50">
        <f>'[2]06'!$AC$88</f>
        <v>0</v>
      </c>
      <c r="AD67" s="50">
        <f>'[2]06'!$AD$88</f>
        <v>0</v>
      </c>
      <c r="AE67" s="50">
        <f>'[2]06'!$AE$88</f>
        <v>0</v>
      </c>
      <c r="AF67" s="50">
        <f>'[2]06'!$AF$88</f>
        <v>0</v>
      </c>
    </row>
    <row r="68" spans="1:32" s="31" customFormat="1" ht="13.5" hidden="1">
      <c r="A68" s="47">
        <v>6</v>
      </c>
      <c r="B68" s="48" t="s">
        <v>168</v>
      </c>
      <c r="C68" s="49" t="s">
        <v>145</v>
      </c>
      <c r="D68" s="50">
        <f>'[2]06'!$D$89</f>
        <v>0</v>
      </c>
      <c r="E68" s="50">
        <f>'[2]06'!$E$89</f>
        <v>0</v>
      </c>
      <c r="F68" s="50">
        <f>'[2]06'!$F$89</f>
        <v>0</v>
      </c>
      <c r="G68" s="50">
        <f>'[2]06'!$G$89</f>
        <v>0</v>
      </c>
      <c r="H68" s="50">
        <f>'[2]06'!$H$89</f>
        <v>0</v>
      </c>
      <c r="I68" s="50">
        <f>'[2]06'!$I$89</f>
        <v>0</v>
      </c>
      <c r="J68" s="50">
        <f>'[2]06'!$J$89</f>
        <v>0</v>
      </c>
      <c r="K68" s="50">
        <f>'[2]06'!$K$89</f>
        <v>0</v>
      </c>
      <c r="L68" s="50">
        <f>'[2]06'!$L$89</f>
        <v>0</v>
      </c>
      <c r="M68" s="50">
        <f>'[2]06'!$M$89</f>
        <v>0</v>
      </c>
      <c r="N68" s="50">
        <f>'[2]06'!$N$89</f>
        <v>0</v>
      </c>
      <c r="O68" s="50">
        <f>'[2]06'!$O$89</f>
        <v>0</v>
      </c>
      <c r="P68" s="50">
        <f>'[2]06'!$P$89</f>
        <v>0</v>
      </c>
      <c r="Q68" s="50">
        <f>'[2]06'!$Q$89</f>
        <v>0</v>
      </c>
      <c r="R68" s="50">
        <f>'[2]06'!$R$89</f>
        <v>0</v>
      </c>
      <c r="S68" s="50">
        <f>'[2]06'!$S$89</f>
        <v>0</v>
      </c>
      <c r="T68" s="50">
        <f>'[2]06'!$T$89</f>
        <v>0</v>
      </c>
      <c r="U68" s="50">
        <f>'[2]06'!$U$89</f>
        <v>0</v>
      </c>
      <c r="V68" s="50">
        <f>'[2]06'!$V$89</f>
        <v>0</v>
      </c>
      <c r="W68" s="50">
        <f>'[2]06'!$W$89</f>
        <v>0</v>
      </c>
      <c r="X68" s="50">
        <f>'[2]06'!$X$89</f>
        <v>0</v>
      </c>
      <c r="Y68" s="50">
        <f>'[2]06'!$Y$89</f>
        <v>0</v>
      </c>
      <c r="Z68" s="50">
        <f>'[2]06'!$Z$89</f>
        <v>0</v>
      </c>
      <c r="AA68" s="50">
        <f>'[2]06'!$AA$89</f>
        <v>0</v>
      </c>
      <c r="AB68" s="50">
        <f>'[2]06'!$AB$89</f>
        <v>0</v>
      </c>
      <c r="AC68" s="50">
        <f>'[2]06'!$AC$89</f>
        <v>0</v>
      </c>
      <c r="AD68" s="50">
        <f>'[2]06'!$AD$89</f>
        <v>0</v>
      </c>
      <c r="AE68" s="50">
        <f>'[2]06'!$AE$89</f>
        <v>0</v>
      </c>
      <c r="AF68" s="50">
        <f>'[2]06'!$AF$89</f>
        <v>0</v>
      </c>
    </row>
    <row r="69" spans="1:32" s="31" customFormat="1" ht="27" hidden="1">
      <c r="A69" s="47">
        <v>7</v>
      </c>
      <c r="B69" s="48" t="s">
        <v>148</v>
      </c>
      <c r="C69" s="49" t="s">
        <v>140</v>
      </c>
      <c r="D69" s="50">
        <f>'[2]06'!$D$90</f>
        <v>0</v>
      </c>
      <c r="E69" s="50">
        <f>'[2]06'!$E$90</f>
        <v>0</v>
      </c>
      <c r="F69" s="50">
        <f>'[2]06'!$F$90</f>
        <v>0</v>
      </c>
      <c r="G69" s="50">
        <f>'[2]06'!$G$90</f>
        <v>0</v>
      </c>
      <c r="H69" s="50">
        <f>'[2]06'!$H$90</f>
        <v>0</v>
      </c>
      <c r="I69" s="50">
        <f>'[2]06'!$I$90</f>
        <v>0</v>
      </c>
      <c r="J69" s="50">
        <f>'[2]06'!$J$90</f>
        <v>0</v>
      </c>
      <c r="K69" s="50">
        <f>'[2]06'!$K$90</f>
        <v>0</v>
      </c>
      <c r="L69" s="50">
        <f>'[2]06'!$L$90</f>
        <v>0</v>
      </c>
      <c r="M69" s="50">
        <f>'[2]06'!$M$90</f>
        <v>0</v>
      </c>
      <c r="N69" s="50">
        <f>'[2]06'!$N$90</f>
        <v>0</v>
      </c>
      <c r="O69" s="50">
        <f>'[2]06'!$O$90</f>
        <v>0</v>
      </c>
      <c r="P69" s="50">
        <f>'[2]06'!$P$90</f>
        <v>0</v>
      </c>
      <c r="Q69" s="50">
        <f>'[2]06'!$Q$90</f>
        <v>0</v>
      </c>
      <c r="R69" s="50">
        <f>'[2]06'!$R$90</f>
        <v>0</v>
      </c>
      <c r="S69" s="50">
        <f>'[2]06'!$S$90</f>
        <v>0</v>
      </c>
      <c r="T69" s="50">
        <f>'[2]06'!$T$90</f>
        <v>0</v>
      </c>
      <c r="U69" s="50">
        <f>'[2]06'!$U$90</f>
        <v>0</v>
      </c>
      <c r="V69" s="50">
        <f>'[2]06'!$V$90</f>
        <v>0</v>
      </c>
      <c r="W69" s="50">
        <f>'[2]06'!$W$90</f>
        <v>0</v>
      </c>
      <c r="X69" s="50">
        <f>'[2]06'!$X$90</f>
        <v>0</v>
      </c>
      <c r="Y69" s="50">
        <f>'[2]06'!$Y$90</f>
        <v>0</v>
      </c>
      <c r="Z69" s="50">
        <f>'[2]06'!$Z$90</f>
        <v>0</v>
      </c>
      <c r="AA69" s="50">
        <f>'[2]06'!$AA$90</f>
        <v>0</v>
      </c>
      <c r="AB69" s="50">
        <f>'[2]06'!$AB$90</f>
        <v>0</v>
      </c>
      <c r="AC69" s="50">
        <f>'[2]06'!$AC$90</f>
        <v>0</v>
      </c>
      <c r="AD69" s="50">
        <f>'[2]06'!$AD$90</f>
        <v>0</v>
      </c>
      <c r="AE69" s="50">
        <f>'[2]06'!$AE$90</f>
        <v>0</v>
      </c>
      <c r="AF69" s="50">
        <f>'[2]06'!$AF$90</f>
        <v>0</v>
      </c>
    </row>
    <row r="70" spans="1:32" s="31" customFormat="1" ht="27" hidden="1">
      <c r="A70" s="47">
        <v>8</v>
      </c>
      <c r="B70" s="48" t="s">
        <v>212</v>
      </c>
      <c r="C70" s="49" t="s">
        <v>141</v>
      </c>
      <c r="D70" s="50">
        <f>'[2]06'!$D$91</f>
        <v>172.34678700000001</v>
      </c>
      <c r="E70" s="50">
        <f>'[2]06'!$E$91</f>
        <v>65.778576999999999</v>
      </c>
      <c r="F70" s="50">
        <f>'[2]06'!$F$91</f>
        <v>18.87434</v>
      </c>
      <c r="G70" s="50">
        <f>'[2]06'!$G$91</f>
        <v>0</v>
      </c>
      <c r="H70" s="50">
        <f>'[2]06'!$H$91</f>
        <v>0</v>
      </c>
      <c r="I70" s="50">
        <f>'[2]06'!$I$91</f>
        <v>0</v>
      </c>
      <c r="J70" s="50">
        <f>'[2]06'!$J$91</f>
        <v>0</v>
      </c>
      <c r="K70" s="50">
        <f>'[2]06'!$K$91</f>
        <v>0</v>
      </c>
      <c r="L70" s="50">
        <f>'[2]06'!$L$91</f>
        <v>0</v>
      </c>
      <c r="M70" s="50">
        <f>'[2]06'!$M$91</f>
        <v>0</v>
      </c>
      <c r="N70" s="50">
        <f>'[2]06'!$N$91</f>
        <v>0</v>
      </c>
      <c r="O70" s="50">
        <f>'[2]06'!$O$91</f>
        <v>19.440239999999999</v>
      </c>
      <c r="P70" s="50">
        <f>'[2]06'!$P$91</f>
        <v>1.5</v>
      </c>
      <c r="Q70" s="50">
        <f>'[2]06'!$Q$91</f>
        <v>0</v>
      </c>
      <c r="R70" s="50">
        <f>'[2]06'!$R$91</f>
        <v>0</v>
      </c>
      <c r="S70" s="50">
        <f>'[2]06'!$S$91</f>
        <v>0</v>
      </c>
      <c r="T70" s="50">
        <f>'[2]06'!$T$91</f>
        <v>0</v>
      </c>
      <c r="U70" s="50">
        <f>'[2]06'!$U$91</f>
        <v>0</v>
      </c>
      <c r="V70" s="50">
        <f>'[2]06'!$V$91</f>
        <v>0</v>
      </c>
      <c r="W70" s="50">
        <f>'[2]06'!$W$91</f>
        <v>0</v>
      </c>
      <c r="X70" s="50">
        <f>'[2]06'!$X$91</f>
        <v>0</v>
      </c>
      <c r="Y70" s="50">
        <f>'[2]06'!$Y$91</f>
        <v>38.714399999999998</v>
      </c>
      <c r="Z70" s="50">
        <f>'[2]06'!$Z$91</f>
        <v>0</v>
      </c>
      <c r="AA70" s="50">
        <f>'[2]06'!$AA$91</f>
        <v>0</v>
      </c>
      <c r="AB70" s="50">
        <f>'[2]06'!$AB$91</f>
        <v>10</v>
      </c>
      <c r="AC70" s="50">
        <f>'[2]06'!$AC$91</f>
        <v>0</v>
      </c>
      <c r="AD70" s="50">
        <f>'[2]06'!$AD$91</f>
        <v>18.039229999999996</v>
      </c>
      <c r="AE70" s="50">
        <f>'[2]06'!$AE$91</f>
        <v>0</v>
      </c>
      <c r="AF70" s="50">
        <f>'[2]06'!$AF$91</f>
        <v>0</v>
      </c>
    </row>
    <row r="71" spans="1:32" s="31" customFormat="1" ht="13.5" hidden="1">
      <c r="A71" s="47">
        <v>9</v>
      </c>
      <c r="B71" s="48" t="s">
        <v>207</v>
      </c>
      <c r="C71" s="49" t="s">
        <v>142</v>
      </c>
      <c r="D71" s="50">
        <f>'[2]06'!$D$92</f>
        <v>0</v>
      </c>
      <c r="E71" s="50">
        <f>'[2]06'!$E$92</f>
        <v>0</v>
      </c>
      <c r="F71" s="50">
        <f>'[2]06'!$F$92</f>
        <v>0</v>
      </c>
      <c r="G71" s="50">
        <f>'[2]06'!$G$92</f>
        <v>0</v>
      </c>
      <c r="H71" s="50">
        <f>'[2]06'!$H$92</f>
        <v>0</v>
      </c>
      <c r="I71" s="50">
        <f>'[2]06'!$I$92</f>
        <v>0</v>
      </c>
      <c r="J71" s="50">
        <f>'[2]06'!$J$92</f>
        <v>0</v>
      </c>
      <c r="K71" s="50">
        <f>'[2]06'!$K$92</f>
        <v>0</v>
      </c>
      <c r="L71" s="50">
        <f>'[2]06'!$L$92</f>
        <v>0</v>
      </c>
      <c r="M71" s="50">
        <f>'[2]06'!$M$92</f>
        <v>0</v>
      </c>
      <c r="N71" s="50">
        <f>'[2]06'!$N$92</f>
        <v>0</v>
      </c>
      <c r="O71" s="50">
        <f>'[2]06'!$O$92</f>
        <v>0</v>
      </c>
      <c r="P71" s="50">
        <f>'[2]06'!$P$92</f>
        <v>0</v>
      </c>
      <c r="Q71" s="50">
        <f>'[2]06'!$Q$92</f>
        <v>0</v>
      </c>
      <c r="R71" s="50">
        <f>'[2]06'!$R$92</f>
        <v>0</v>
      </c>
      <c r="S71" s="50">
        <f>'[2]06'!$S$92</f>
        <v>0</v>
      </c>
      <c r="T71" s="50">
        <f>'[2]06'!$T$92</f>
        <v>0</v>
      </c>
      <c r="U71" s="50">
        <f>'[2]06'!$U$92</f>
        <v>0</v>
      </c>
      <c r="V71" s="50">
        <f>'[2]06'!$V$92</f>
        <v>0</v>
      </c>
      <c r="W71" s="50">
        <f>'[2]06'!$W$92</f>
        <v>0</v>
      </c>
      <c r="X71" s="50">
        <f>'[2]06'!$X$92</f>
        <v>0</v>
      </c>
      <c r="Y71" s="50">
        <f>'[2]06'!$Y$92</f>
        <v>0</v>
      </c>
      <c r="Z71" s="50">
        <f>'[2]06'!$Z$92</f>
        <v>0</v>
      </c>
      <c r="AA71" s="50">
        <f>'[2]06'!$AA$92</f>
        <v>0</v>
      </c>
      <c r="AB71" s="50">
        <f>'[2]06'!$AB$92</f>
        <v>0</v>
      </c>
      <c r="AC71" s="50">
        <f>'[2]06'!$AC$92</f>
        <v>0</v>
      </c>
      <c r="AD71" s="50">
        <f>'[2]06'!$AD$92</f>
        <v>0</v>
      </c>
      <c r="AE71" s="50">
        <f>'[2]06'!$AE$92</f>
        <v>0</v>
      </c>
      <c r="AF71" s="50">
        <f>'[2]06'!$AF$92</f>
        <v>0</v>
      </c>
    </row>
    <row r="72" spans="1:32" s="31" customFormat="1" ht="13.5" hidden="1">
      <c r="A72" s="47">
        <v>10</v>
      </c>
      <c r="B72" s="48" t="s">
        <v>169</v>
      </c>
      <c r="C72" s="49" t="s">
        <v>143</v>
      </c>
      <c r="D72" s="50">
        <f>'[2]06'!$D$93</f>
        <v>117.70869200000001</v>
      </c>
      <c r="E72" s="50">
        <f>'[2]06'!$E$93</f>
        <v>0.64502599999999999</v>
      </c>
      <c r="F72" s="50">
        <f>'[2]06'!$F$93</f>
        <v>18.748760000000001</v>
      </c>
      <c r="G72" s="50">
        <f>'[2]06'!$G$93</f>
        <v>4.3827100000000003</v>
      </c>
      <c r="H72" s="50">
        <f>'[2]06'!$H$93</f>
        <v>9.3060539999999996</v>
      </c>
      <c r="I72" s="50">
        <f>'[2]06'!$I$93</f>
        <v>4.9511770000000004</v>
      </c>
      <c r="J72" s="50">
        <f>'[2]06'!$J$93</f>
        <v>0.25191000000000002</v>
      </c>
      <c r="K72" s="50">
        <f>'[2]06'!$K$93</f>
        <v>7.9557039999999999</v>
      </c>
      <c r="L72" s="50">
        <f>'[2]06'!$L$93</f>
        <v>0.62580999999999998</v>
      </c>
      <c r="M72" s="50">
        <f>'[2]06'!$M$93</f>
        <v>3.8613000000000001E-2</v>
      </c>
      <c r="N72" s="50">
        <f>'[2]06'!$N$93</f>
        <v>0.57733699999999999</v>
      </c>
      <c r="O72" s="50">
        <f>'[2]06'!$O$93</f>
        <v>0.61514000000000002</v>
      </c>
      <c r="P72" s="50">
        <f>'[2]06'!$P$93</f>
        <v>0.99149699999999996</v>
      </c>
      <c r="Q72" s="50">
        <f>'[2]06'!$Q$93</f>
        <v>6.8199999999998817E-4</v>
      </c>
      <c r="R72" s="50">
        <f>'[2]06'!$R$93</f>
        <v>0.27705999999999997</v>
      </c>
      <c r="S72" s="50">
        <f>'[2]06'!$S$93</f>
        <v>2.9107419999999995</v>
      </c>
      <c r="T72" s="50">
        <f>'[2]06'!$T$93</f>
        <v>24.071612999999999</v>
      </c>
      <c r="U72" s="50">
        <f>'[2]06'!$U$93</f>
        <v>6.4078999999999997E-2</v>
      </c>
      <c r="V72" s="50">
        <f>'[2]06'!$V$93</f>
        <v>3.2446000000000002</v>
      </c>
      <c r="W72" s="50">
        <f>'[2]06'!$W$93</f>
        <v>0.95354500000000009</v>
      </c>
      <c r="X72" s="50">
        <f>'[2]06'!$X$93</f>
        <v>0.17482700000000001</v>
      </c>
      <c r="Y72" s="50">
        <f>'[2]06'!$Y$93</f>
        <v>0</v>
      </c>
      <c r="Z72" s="50">
        <f>'[2]06'!$Z$93</f>
        <v>4.3499299999999996</v>
      </c>
      <c r="AA72" s="50">
        <f>'[2]06'!$AA$93</f>
        <v>0.59195799999999998</v>
      </c>
      <c r="AB72" s="50">
        <f>'[2]06'!$AB$93</f>
        <v>0.69974000000000003</v>
      </c>
      <c r="AC72" s="50">
        <f>'[2]06'!$AC$93</f>
        <v>15.024923000000001</v>
      </c>
      <c r="AD72" s="50">
        <f>'[2]06'!$AD$93</f>
        <v>5.5637600000000003</v>
      </c>
      <c r="AE72" s="50">
        <f>'[2]06'!$AE$93</f>
        <v>0.96608499999999997</v>
      </c>
      <c r="AF72" s="50">
        <f>'[2]06'!$AF$93</f>
        <v>9.7254100000000001</v>
      </c>
    </row>
    <row r="73" spans="1:32" s="31" customFormat="1" ht="13.5" hidden="1">
      <c r="A73" s="47">
        <v>11</v>
      </c>
      <c r="B73" s="48" t="s">
        <v>208</v>
      </c>
      <c r="C73" s="49" t="s">
        <v>144</v>
      </c>
      <c r="D73" s="50">
        <f>'[2]06'!$D$94</f>
        <v>0</v>
      </c>
      <c r="E73" s="50">
        <f>'[2]06'!$E$94</f>
        <v>0</v>
      </c>
      <c r="F73" s="50">
        <f>'[2]06'!$F$94</f>
        <v>0</v>
      </c>
      <c r="G73" s="50">
        <f>'[2]06'!$G$94</f>
        <v>0</v>
      </c>
      <c r="H73" s="50">
        <f>'[2]06'!$H$94</f>
        <v>0</v>
      </c>
      <c r="I73" s="50">
        <f>'[2]06'!$I$94</f>
        <v>0</v>
      </c>
      <c r="J73" s="50">
        <f>'[2]06'!$J$94</f>
        <v>0</v>
      </c>
      <c r="K73" s="50">
        <f>'[2]06'!$K$94</f>
        <v>0</v>
      </c>
      <c r="L73" s="50">
        <f>'[2]06'!$L$94</f>
        <v>0</v>
      </c>
      <c r="M73" s="50">
        <f>'[2]06'!$M$94</f>
        <v>0</v>
      </c>
      <c r="N73" s="50">
        <f>'[2]06'!$N$94</f>
        <v>0</v>
      </c>
      <c r="O73" s="50">
        <f>'[2]06'!$O$94</f>
        <v>0</v>
      </c>
      <c r="P73" s="50">
        <f>'[2]06'!$P$94</f>
        <v>0</v>
      </c>
      <c r="Q73" s="50">
        <f>'[2]06'!$Q$94</f>
        <v>0</v>
      </c>
      <c r="R73" s="50">
        <f>'[2]06'!$R$94</f>
        <v>0</v>
      </c>
      <c r="S73" s="50">
        <f>'[2]06'!$S$94</f>
        <v>0</v>
      </c>
      <c r="T73" s="50">
        <f>'[2]06'!$T$94</f>
        <v>0</v>
      </c>
      <c r="U73" s="50">
        <f>'[2]06'!$U$94</f>
        <v>0</v>
      </c>
      <c r="V73" s="50">
        <f>'[2]06'!$V$94</f>
        <v>0</v>
      </c>
      <c r="W73" s="50">
        <f>'[2]06'!$W$94</f>
        <v>0</v>
      </c>
      <c r="X73" s="50">
        <f>'[2]06'!$X$94</f>
        <v>0</v>
      </c>
      <c r="Y73" s="50">
        <f>'[2]06'!$Y$94</f>
        <v>0</v>
      </c>
      <c r="Z73" s="50">
        <f>'[2]06'!$Z$94</f>
        <v>0</v>
      </c>
      <c r="AA73" s="50">
        <f>'[2]06'!$AA$94</f>
        <v>0</v>
      </c>
      <c r="AB73" s="50">
        <f>'[2]06'!$AB$94</f>
        <v>0</v>
      </c>
      <c r="AC73" s="50">
        <f>'[2]06'!$AC$94</f>
        <v>0</v>
      </c>
      <c r="AD73" s="50">
        <f>'[2]06'!$AD$94</f>
        <v>0</v>
      </c>
      <c r="AE73" s="50">
        <f>'[2]06'!$AE$94</f>
        <v>0</v>
      </c>
      <c r="AF73" s="50">
        <f>'[2]06'!$AF$94</f>
        <v>0</v>
      </c>
    </row>
    <row r="74" spans="1:32" s="31" customFormat="1" ht="13.5" hidden="1">
      <c r="A74" s="47">
        <v>12</v>
      </c>
      <c r="B74" s="48" t="s">
        <v>137</v>
      </c>
      <c r="C74" s="49" t="s">
        <v>136</v>
      </c>
      <c r="D74" s="50">
        <f>'[2]06'!$D$95</f>
        <v>0</v>
      </c>
      <c r="E74" s="50">
        <f>'[2]06'!$E$95</f>
        <v>0</v>
      </c>
      <c r="F74" s="50">
        <f>'[2]06'!$F$95</f>
        <v>0</v>
      </c>
      <c r="G74" s="50">
        <f>'[2]06'!$G$95</f>
        <v>0</v>
      </c>
      <c r="H74" s="50">
        <f>'[2]06'!$H$95</f>
        <v>0</v>
      </c>
      <c r="I74" s="50">
        <f>'[2]06'!$I$95</f>
        <v>0</v>
      </c>
      <c r="J74" s="50">
        <f>'[2]06'!$J$95</f>
        <v>0</v>
      </c>
      <c r="K74" s="50">
        <f>'[2]06'!$K$95</f>
        <v>0</v>
      </c>
      <c r="L74" s="50">
        <f>'[2]06'!$L$95</f>
        <v>0</v>
      </c>
      <c r="M74" s="50">
        <f>'[2]06'!$M$95</f>
        <v>0</v>
      </c>
      <c r="N74" s="50">
        <f>'[2]06'!$N$95</f>
        <v>0</v>
      </c>
      <c r="O74" s="50">
        <f>'[2]06'!$O$95</f>
        <v>0</v>
      </c>
      <c r="P74" s="50">
        <f>'[2]06'!$P$95</f>
        <v>0</v>
      </c>
      <c r="Q74" s="50">
        <f>'[2]06'!$Q$95</f>
        <v>0</v>
      </c>
      <c r="R74" s="50">
        <f>'[2]06'!$R$95</f>
        <v>0</v>
      </c>
      <c r="S74" s="50">
        <f>'[2]06'!$S$95</f>
        <v>0</v>
      </c>
      <c r="T74" s="50">
        <f>'[2]06'!$T$95</f>
        <v>0</v>
      </c>
      <c r="U74" s="50">
        <f>'[2]06'!$U$95</f>
        <v>0</v>
      </c>
      <c r="V74" s="50">
        <f>'[2]06'!$V$95</f>
        <v>0</v>
      </c>
      <c r="W74" s="50">
        <f>'[2]06'!$W$95</f>
        <v>0</v>
      </c>
      <c r="X74" s="50">
        <f>'[2]06'!$X$95</f>
        <v>0</v>
      </c>
      <c r="Y74" s="50">
        <f>'[2]06'!$Y$95</f>
        <v>0</v>
      </c>
      <c r="Z74" s="50">
        <f>'[2]06'!$Z$95</f>
        <v>0</v>
      </c>
      <c r="AA74" s="50">
        <f>'[2]06'!$AA$95</f>
        <v>0</v>
      </c>
      <c r="AB74" s="50">
        <f>'[2]06'!$AB$95</f>
        <v>0</v>
      </c>
      <c r="AC74" s="50">
        <f>'[2]06'!$AC$95</f>
        <v>0</v>
      </c>
      <c r="AD74" s="50">
        <f>'[2]06'!$AD$95</f>
        <v>0</v>
      </c>
      <c r="AE74" s="50">
        <f>'[2]06'!$AE$95</f>
        <v>0</v>
      </c>
      <c r="AF74" s="50">
        <f>'[2]06'!$AF$95</f>
        <v>0</v>
      </c>
    </row>
    <row r="75" spans="1:32" s="31" customFormat="1" ht="27" hidden="1">
      <c r="A75" s="47">
        <v>13</v>
      </c>
      <c r="B75" s="48" t="s">
        <v>209</v>
      </c>
      <c r="C75" s="49" t="s">
        <v>146</v>
      </c>
      <c r="D75" s="50">
        <f>'[2]06'!$D$96</f>
        <v>1208.9437069999999</v>
      </c>
      <c r="E75" s="50">
        <f>'[2]06'!$E$96</f>
        <v>0</v>
      </c>
      <c r="F75" s="50">
        <f>'[2]06'!$F$96</f>
        <v>0</v>
      </c>
      <c r="G75" s="50">
        <f>'[2]06'!$G$96</f>
        <v>0.31814999999999999</v>
      </c>
      <c r="H75" s="50">
        <f>'[2]06'!$H$96</f>
        <v>45.537226999999994</v>
      </c>
      <c r="I75" s="50">
        <f>'[2]06'!$I$96</f>
        <v>61.932023000000008</v>
      </c>
      <c r="J75" s="50">
        <f>'[2]06'!$J$96</f>
        <v>24.43797</v>
      </c>
      <c r="K75" s="50">
        <f>'[2]06'!$K$96</f>
        <v>52.995773</v>
      </c>
      <c r="L75" s="50">
        <f>'[2]06'!$L$96</f>
        <v>58.045792000000006</v>
      </c>
      <c r="M75" s="50">
        <f>'[2]06'!$M$96</f>
        <v>48.531476999999995</v>
      </c>
      <c r="N75" s="50">
        <f>'[2]06'!$N$96</f>
        <v>48.158918</v>
      </c>
      <c r="O75" s="50">
        <f>'[2]06'!$O$96</f>
        <v>51.845979</v>
      </c>
      <c r="P75" s="50">
        <f>'[2]06'!$P$96</f>
        <v>32.155608999999998</v>
      </c>
      <c r="Q75" s="50">
        <f>'[2]06'!$Q$96</f>
        <v>36.877760000000002</v>
      </c>
      <c r="R75" s="50">
        <f>'[2]06'!$R$96</f>
        <v>69.416560000000004</v>
      </c>
      <c r="S75" s="50">
        <f>'[2]06'!$S$96</f>
        <v>29.300796999999999</v>
      </c>
      <c r="T75" s="50">
        <f>'[2]06'!$T$96</f>
        <v>31.318458999999997</v>
      </c>
      <c r="U75" s="50">
        <f>'[2]06'!$U$96</f>
        <v>47.387697000000003</v>
      </c>
      <c r="V75" s="50">
        <f>'[2]06'!$V$96</f>
        <v>37.230860000000007</v>
      </c>
      <c r="W75" s="50">
        <f>'[2]06'!$W$96</f>
        <v>103.6157</v>
      </c>
      <c r="X75" s="50">
        <f>'[2]06'!$X$96</f>
        <v>46.562913999999999</v>
      </c>
      <c r="Y75" s="50">
        <f>'[2]06'!$Y$96</f>
        <v>31.756205000000001</v>
      </c>
      <c r="Z75" s="50">
        <f>'[2]06'!$Z$96</f>
        <v>34.038772999999999</v>
      </c>
      <c r="AA75" s="50">
        <f>'[2]06'!$AA$96</f>
        <v>60.881251000000006</v>
      </c>
      <c r="AB75" s="50">
        <f>'[2]06'!$AB$96</f>
        <v>27.508829000000002</v>
      </c>
      <c r="AC75" s="50">
        <f>'[2]06'!$AC$96</f>
        <v>58.481079000000001</v>
      </c>
      <c r="AD75" s="50">
        <f>'[2]06'!$AD$96</f>
        <v>37.219009999999997</v>
      </c>
      <c r="AE75" s="50">
        <f>'[2]06'!$AE$96</f>
        <v>45.328373999999997</v>
      </c>
      <c r="AF75" s="50">
        <f>'[2]06'!$AF$96</f>
        <v>88.060520999999994</v>
      </c>
    </row>
    <row r="76" spans="1:32" s="18" customFormat="1" ht="12.75" hidden="1"/>
    <row r="77" spans="1:32" s="18" customFormat="1" ht="12.75" hidden="1">
      <c r="B77" s="32"/>
    </row>
  </sheetData>
  <mergeCells count="8">
    <mergeCell ref="A2:AF2"/>
    <mergeCell ref="A1:AF1"/>
    <mergeCell ref="D4:D5"/>
    <mergeCell ref="E4:AF4"/>
    <mergeCell ref="A4:A5"/>
    <mergeCell ref="B4:B5"/>
    <mergeCell ref="C4:C5"/>
    <mergeCell ref="A3:AF3"/>
  </mergeCells>
  <phoneticPr fontId="25" type="noConversion"/>
  <conditionalFormatting sqref="A7:C7 B8:C22">
    <cfRule type="expression" dxfId="32" priority="10" stopIfTrue="1">
      <formula>ISERROR(A7)</formula>
    </cfRule>
  </conditionalFormatting>
  <conditionalFormatting sqref="B23:C31 B33:C46">
    <cfRule type="expression" dxfId="31" priority="11" stopIfTrue="1">
      <formula>ISERROR(B23)</formula>
    </cfRule>
  </conditionalFormatting>
  <conditionalFormatting sqref="B32:C32">
    <cfRule type="expression" dxfId="30" priority="9" stopIfTrue="1">
      <formula>ISERROR(B32)</formula>
    </cfRule>
  </conditionalFormatting>
  <conditionalFormatting sqref="A8:A21 A23:A31 A33:A46">
    <cfRule type="expression" dxfId="29" priority="7" stopIfTrue="1">
      <formula>ISERROR(A8)</formula>
    </cfRule>
  </conditionalFormatting>
  <conditionalFormatting sqref="A22">
    <cfRule type="expression" dxfId="28" priority="6" stopIfTrue="1">
      <formula>ISERROR(A22)</formula>
    </cfRule>
  </conditionalFormatting>
  <conditionalFormatting sqref="A32">
    <cfRule type="expression" dxfId="27" priority="5" stopIfTrue="1">
      <formula>ISERROR(A32)</formula>
    </cfRule>
  </conditionalFormatting>
  <conditionalFormatting sqref="D6">
    <cfRule type="expression" dxfId="26" priority="4" stopIfTrue="1">
      <formula>ISERROR(D6)</formula>
    </cfRule>
  </conditionalFormatting>
  <conditionalFormatting sqref="E5">
    <cfRule type="expression" dxfId="25" priority="2" stopIfTrue="1">
      <formula>ISERROR(E5)</formula>
    </cfRule>
  </conditionalFormatting>
  <conditionalFormatting sqref="F5:AF5">
    <cfRule type="expression" dxfId="24" priority="1" stopIfTrue="1">
      <formula>ISERROR(F5)</formula>
    </cfRule>
  </conditionalFormatting>
  <printOptions horizontalCentered="1"/>
  <pageMargins left="0.39370078740157483" right="0.19685039370078741" top="0.39370078740157483" bottom="0.39370078740157483" header="0" footer="0"/>
  <pageSetup paperSize="8" scale="55"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H59"/>
  <sheetViews>
    <sheetView showZeros="0" zoomScale="87" zoomScaleNormal="87" workbookViewId="0">
      <pane xSplit="5" ySplit="7" topLeftCell="F41" activePane="bottomRight" state="frozen"/>
      <selection activeCell="Q7" sqref="Q7:Q94"/>
      <selection pane="topRight" activeCell="Q7" sqref="Q7:Q94"/>
      <selection pane="bottomLeft" activeCell="Q7" sqref="Q7:Q94"/>
      <selection pane="bottomRight" activeCell="F9" sqref="F9"/>
    </sheetView>
  </sheetViews>
  <sheetFormatPr defaultColWidth="9.140625" defaultRowHeight="15.75"/>
  <cols>
    <col min="1" max="1" width="5.140625" style="5" bestFit="1" customWidth="1"/>
    <col min="2" max="2" width="42.42578125" style="5" customWidth="1"/>
    <col min="3" max="3" width="6.5703125" style="5" bestFit="1" customWidth="1"/>
    <col min="4" max="4" width="12.42578125" style="5" customWidth="1"/>
    <col min="5" max="5" width="7.140625" style="5" bestFit="1" customWidth="1"/>
    <col min="6" max="6" width="8.5703125" style="5" bestFit="1" customWidth="1"/>
    <col min="7" max="7" width="8" style="5" bestFit="1" customWidth="1"/>
    <col min="8" max="8" width="6.42578125" style="5" bestFit="1" customWidth="1"/>
    <col min="9" max="9" width="7.42578125" style="5" bestFit="1" customWidth="1"/>
    <col min="10" max="10" width="6.140625" style="5" customWidth="1"/>
    <col min="11" max="11" width="6.28515625" style="5" customWidth="1"/>
    <col min="12" max="12" width="7.7109375" style="5" bestFit="1" customWidth="1"/>
    <col min="13" max="13" width="6.42578125" style="5" bestFit="1" customWidth="1"/>
    <col min="14" max="14" width="6.7109375" style="5" customWidth="1"/>
    <col min="15" max="15" width="7.5703125" style="5" bestFit="1" customWidth="1"/>
    <col min="16" max="16" width="6.7109375" style="5" customWidth="1"/>
    <col min="17" max="17" width="8.140625" style="5" bestFit="1" customWidth="1"/>
    <col min="18" max="18" width="7" style="5" bestFit="1" customWidth="1"/>
    <col min="19" max="19" width="6.42578125" style="5" customWidth="1"/>
    <col min="20" max="20" width="7.140625" style="5" bestFit="1" customWidth="1"/>
    <col min="21" max="21" width="7.42578125" style="5" customWidth="1"/>
    <col min="22" max="22" width="7.28515625" style="5" customWidth="1"/>
    <col min="23" max="23" width="9.85546875" style="5" bestFit="1" customWidth="1"/>
    <col min="24" max="24" width="7.7109375" style="5" bestFit="1" customWidth="1"/>
    <col min="25" max="26" width="7" style="5" bestFit="1" customWidth="1"/>
    <col min="27" max="27" width="7.42578125" style="5" bestFit="1" customWidth="1"/>
    <col min="28" max="28" width="7.28515625" style="5" customWidth="1"/>
    <col min="29" max="29" width="7.42578125" style="5" bestFit="1" customWidth="1"/>
    <col min="30" max="30" width="6.85546875" style="5" customWidth="1"/>
    <col min="31" max="32" width="7.5703125" style="5" customWidth="1"/>
    <col min="33" max="16384" width="9.140625" style="5"/>
  </cols>
  <sheetData>
    <row r="1" spans="1:60" s="3" customFormat="1" ht="25.5" customHeight="1">
      <c r="A1" s="96" t="s">
        <v>1172</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row>
    <row r="2" spans="1:60" s="3" customFormat="1">
      <c r="A2" s="95" t="str">
        <f>'Biểu 01'!A2:Q2</f>
        <v>(Biểu kèm theo Quyết định số 476/QĐ-UBND ngày 03/3/2023 của Uỷ ban nhân dân tỉnh Vĩnh Phúc)</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row>
    <row r="3" spans="1:60">
      <c r="A3" s="100" t="s">
        <v>94</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row>
    <row r="4" spans="1:60" s="3" customFormat="1">
      <c r="A4" s="101" t="s">
        <v>95</v>
      </c>
      <c r="B4" s="101" t="s">
        <v>96</v>
      </c>
      <c r="C4" s="101" t="s">
        <v>97</v>
      </c>
      <c r="D4" s="102" t="s">
        <v>98</v>
      </c>
      <c r="E4" s="101" t="s">
        <v>102</v>
      </c>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row>
    <row r="5" spans="1:60" ht="25.5">
      <c r="A5" s="101"/>
      <c r="B5" s="101"/>
      <c r="C5" s="101"/>
      <c r="D5" s="102"/>
      <c r="E5" s="21" t="str">
        <f>'[1]01'!$F$6</f>
        <v>TT.Tứ Trưng</v>
      </c>
      <c r="F5" s="21" t="str">
        <f>'[1]01'!$G$6</f>
        <v>TT.Thổ Tang</v>
      </c>
      <c r="G5" s="21" t="str">
        <f>'[1]01'!$H$6</f>
        <v>TT.Vĩnh Tường</v>
      </c>
      <c r="H5" s="21" t="str">
        <f>'[1]01'!$I$6</f>
        <v>X.An Tường</v>
      </c>
      <c r="I5" s="21" t="str">
        <f>'[1]01'!$J$6</f>
        <v>X.Bình Dương</v>
      </c>
      <c r="J5" s="21" t="str">
        <f>'[1]01'!$K$6</f>
        <v>X.Bồ Sao</v>
      </c>
      <c r="K5" s="21" t="str">
        <f>'[1]01'!$L$6</f>
        <v>X.Cao Đại</v>
      </c>
      <c r="L5" s="21" t="str">
        <f>'[1]01'!$M$6</f>
        <v>X.Chấn Hưng</v>
      </c>
      <c r="M5" s="21" t="str">
        <f>'[1]01'!$N$6</f>
        <v>X.Đại Đồng</v>
      </c>
      <c r="N5" s="21" t="str">
        <f>'[1]01'!$O$6</f>
        <v>X.Kim Xá</v>
      </c>
      <c r="O5" s="21" t="str">
        <f>'[1]01'!$P$6</f>
        <v>X.Lũng Hòa</v>
      </c>
      <c r="P5" s="21" t="str">
        <f>'[1]01'!$Q$6</f>
        <v>X.Lý Nhân</v>
      </c>
      <c r="Q5" s="34" t="str">
        <f>'[1]01'!$R$6</f>
        <v>X.Nghĩa Hưng</v>
      </c>
      <c r="R5" s="21" t="str">
        <f>'[1]01'!$S$6</f>
        <v>X.Ngũ Kiên</v>
      </c>
      <c r="S5" s="21" t="str">
        <f>'[1]01'!$T$6</f>
        <v>X.Phú Đa</v>
      </c>
      <c r="T5" s="21" t="str">
        <f>'[1]01'!$U$6</f>
        <v>X.Tam Phúc</v>
      </c>
      <c r="U5" s="21" t="str">
        <f>'[1]01'!$V$6</f>
        <v>X.Tân Phú</v>
      </c>
      <c r="V5" s="21" t="str">
        <f>'[1]01'!$W$6</f>
        <v>X.Tân Tiến</v>
      </c>
      <c r="W5" s="21" t="str">
        <f>'[1]01'!$X$6</f>
        <v>X.Thượng Trưng</v>
      </c>
      <c r="X5" s="21" t="str">
        <f>'[1]01'!$Y$6</f>
        <v>X.Tuân Chính</v>
      </c>
      <c r="Y5" s="21" t="str">
        <f>'[1]01'!$Z$6</f>
        <v>X.Vân Xuân</v>
      </c>
      <c r="Z5" s="21" t="str">
        <f>'[1]01'!$AA$6</f>
        <v>X.Việt Xuân</v>
      </c>
      <c r="AA5" s="21" t="str">
        <f>'[1]01'!$AB$6</f>
        <v>X.Vĩnh Ninh</v>
      </c>
      <c r="AB5" s="21" t="str">
        <f>'[1]01'!$AC$6</f>
        <v>X.Vĩnh Sơn</v>
      </c>
      <c r="AC5" s="21" t="str">
        <f>'[1]01'!$AD$6</f>
        <v>X.Vĩnh Thịnh</v>
      </c>
      <c r="AD5" s="21" t="str">
        <f>'[1]01'!$AE$6</f>
        <v>X.Vũ Di</v>
      </c>
      <c r="AE5" s="21" t="str">
        <f>'[1]01'!$AF$6</f>
        <v>X.Yên Bình</v>
      </c>
      <c r="AF5" s="21" t="str">
        <f>'[1]01'!$AG$6</f>
        <v>X.Yên Lập</v>
      </c>
    </row>
    <row r="6" spans="1:60" s="4" customFormat="1" ht="12.75">
      <c r="A6" s="63">
        <v>-1</v>
      </c>
      <c r="B6" s="63">
        <v>-2</v>
      </c>
      <c r="C6" s="63">
        <v>-3</v>
      </c>
      <c r="D6" s="62" t="s">
        <v>252</v>
      </c>
      <c r="E6" s="63">
        <v>-5</v>
      </c>
      <c r="F6" s="63">
        <v>-6</v>
      </c>
      <c r="G6" s="63">
        <v>-7</v>
      </c>
      <c r="H6" s="63">
        <v>-8</v>
      </c>
      <c r="I6" s="63">
        <v>-9</v>
      </c>
      <c r="J6" s="63">
        <v>-14</v>
      </c>
      <c r="K6" s="63">
        <v>-11</v>
      </c>
      <c r="L6" s="63">
        <v>-12</v>
      </c>
      <c r="M6" s="63">
        <v>-13</v>
      </c>
      <c r="N6" s="63">
        <v>-14</v>
      </c>
      <c r="O6" s="63">
        <v>-15</v>
      </c>
      <c r="P6" s="63">
        <v>-16</v>
      </c>
      <c r="Q6" s="63">
        <v>-17</v>
      </c>
      <c r="R6" s="63">
        <v>-18</v>
      </c>
      <c r="S6" s="63">
        <v>-19</v>
      </c>
      <c r="T6" s="63">
        <v>-20</v>
      </c>
      <c r="U6" s="63">
        <v>-21</v>
      </c>
      <c r="V6" s="63">
        <v>-22</v>
      </c>
      <c r="W6" s="63">
        <v>-23</v>
      </c>
      <c r="X6" s="63">
        <v>-24</v>
      </c>
      <c r="Y6" s="63">
        <v>-25</v>
      </c>
      <c r="Z6" s="63">
        <v>-26</v>
      </c>
      <c r="AA6" s="63">
        <v>-27</v>
      </c>
      <c r="AB6" s="63">
        <v>-28</v>
      </c>
      <c r="AC6" s="63">
        <v>-29</v>
      </c>
      <c r="AD6" s="63">
        <v>-30</v>
      </c>
      <c r="AE6" s="63">
        <v>-31</v>
      </c>
      <c r="AF6" s="63">
        <v>-32</v>
      </c>
      <c r="AI6" s="64"/>
    </row>
    <row r="7" spans="1:60" s="33" customFormat="1">
      <c r="A7" s="47">
        <v>1</v>
      </c>
      <c r="B7" s="59" t="s">
        <v>33</v>
      </c>
      <c r="C7" s="2" t="s">
        <v>34</v>
      </c>
      <c r="D7" s="37">
        <f>'[2]08'!$D$10</f>
        <v>417.52319999999997</v>
      </c>
      <c r="E7" s="37">
        <f>'[2]08'!$E$10</f>
        <v>39.479999999999997</v>
      </c>
      <c r="F7" s="37">
        <f>'[2]08'!$F$10</f>
        <v>99.060000000000016</v>
      </c>
      <c r="G7" s="37">
        <f>'[2]08'!$G$10</f>
        <v>14.190000000000001</v>
      </c>
      <c r="H7" s="37">
        <f>'[2]08'!$H$10</f>
        <v>1.86</v>
      </c>
      <c r="I7" s="37">
        <f>'[2]08'!$I$10</f>
        <v>7.2200000000000006</v>
      </c>
      <c r="J7" s="37">
        <f>'[2]08'!$J$10</f>
        <v>3.8899999999999997</v>
      </c>
      <c r="K7" s="37">
        <f>'[2]08'!$K$10</f>
        <v>4.17</v>
      </c>
      <c r="L7" s="37">
        <f>'[2]08'!$L$10</f>
        <v>23.711200000000002</v>
      </c>
      <c r="M7" s="37">
        <f>'[2]08'!$M$10</f>
        <v>1.58</v>
      </c>
      <c r="N7" s="37">
        <f>'[2]08'!$N$10</f>
        <v>2.2000000000000002</v>
      </c>
      <c r="O7" s="37">
        <f>'[2]08'!$O$10</f>
        <v>10.164999999999999</v>
      </c>
      <c r="P7" s="37">
        <f>'[2]08'!$P$10</f>
        <v>1.7940000000000003</v>
      </c>
      <c r="Q7" s="37">
        <f>'[2]08'!$Q$10</f>
        <v>10.37</v>
      </c>
      <c r="R7" s="37">
        <f>'[2]08'!$R$10</f>
        <v>14.33</v>
      </c>
      <c r="S7" s="37">
        <f>'[2]08'!$S$10</f>
        <v>5.1499999999999995</v>
      </c>
      <c r="T7" s="37">
        <f>'[2]08'!$T$10</f>
        <v>7.7399999999999993</v>
      </c>
      <c r="U7" s="37">
        <f>'[2]08'!$U$10</f>
        <v>4.5599999999999996</v>
      </c>
      <c r="V7" s="37">
        <f>'[2]08'!$V$10</f>
        <v>0.62</v>
      </c>
      <c r="W7" s="37">
        <f>'[2]08'!$W$10</f>
        <v>19.47</v>
      </c>
      <c r="X7" s="37">
        <f>'[2]08'!$X$10</f>
        <v>6.5700000000000012</v>
      </c>
      <c r="Y7" s="37">
        <f>'[2]08'!$Y$10</f>
        <v>43.83</v>
      </c>
      <c r="Z7" s="37">
        <f>'[2]08'!$Z$10</f>
        <v>13.120000000000003</v>
      </c>
      <c r="AA7" s="37">
        <f>'[2]08'!$AA$10</f>
        <v>6.0700000000000012</v>
      </c>
      <c r="AB7" s="37">
        <f>'[2]08'!$AB$10</f>
        <v>26.56</v>
      </c>
      <c r="AC7" s="37">
        <f>'[2]08'!$AC$10</f>
        <v>8.9699999999999989</v>
      </c>
      <c r="AD7" s="37">
        <f>'[2]08'!$AD$10</f>
        <v>22.330000000000005</v>
      </c>
      <c r="AE7" s="37">
        <f>'[2]08'!$AE$10</f>
        <v>10.29</v>
      </c>
      <c r="AF7" s="37">
        <f>'[2]08'!$AF$10</f>
        <v>8.2230000000000008</v>
      </c>
    </row>
    <row r="8" spans="1:60" s="36" customFormat="1">
      <c r="A8" s="51"/>
      <c r="B8" s="29" t="s">
        <v>147</v>
      </c>
      <c r="C8" s="58"/>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row>
    <row r="9" spans="1:60">
      <c r="A9" s="54" t="s">
        <v>0</v>
      </c>
      <c r="B9" s="25" t="s">
        <v>69</v>
      </c>
      <c r="C9" s="1" t="s">
        <v>18</v>
      </c>
      <c r="D9" s="12">
        <f>'[2]08'!$D$14</f>
        <v>339.60119999999995</v>
      </c>
      <c r="E9" s="12">
        <f>'[2]08'!$E$14</f>
        <v>32.1</v>
      </c>
      <c r="F9" s="12">
        <f>'[2]08'!$F$14</f>
        <v>92.26</v>
      </c>
      <c r="G9" s="12">
        <f>'[2]08'!$G$14</f>
        <v>13.3</v>
      </c>
      <c r="H9" s="12">
        <f>'[2]08'!$H$14</f>
        <v>0</v>
      </c>
      <c r="I9" s="12">
        <f>'[2]08'!$I$14</f>
        <v>4.33</v>
      </c>
      <c r="J9" s="12">
        <f>'[2]08'!$J$14</f>
        <v>3.3099999999999996</v>
      </c>
      <c r="K9" s="12">
        <f>'[2]08'!$K$14</f>
        <v>2.75</v>
      </c>
      <c r="L9" s="12">
        <f>'[2]08'!$L$14</f>
        <v>23.061200000000003</v>
      </c>
      <c r="M9" s="12">
        <f>'[2]08'!$M$14</f>
        <v>1.0900000000000001</v>
      </c>
      <c r="N9" s="12">
        <f>'[2]08'!$N$14</f>
        <v>1.0500000000000003</v>
      </c>
      <c r="O9" s="12">
        <f>'[2]08'!$O$14</f>
        <v>6.8699999999999992</v>
      </c>
      <c r="P9" s="12">
        <f>'[2]08'!$P$14</f>
        <v>1.6400000000000001</v>
      </c>
      <c r="Q9" s="12">
        <f>'[2]08'!$Q$14</f>
        <v>9.0299999999999994</v>
      </c>
      <c r="R9" s="12">
        <f>'[2]08'!$R$14</f>
        <v>10.59</v>
      </c>
      <c r="S9" s="12">
        <f>'[2]08'!$S$14</f>
        <v>4.4499999999999993</v>
      </c>
      <c r="T9" s="12">
        <f>'[2]08'!$T$14</f>
        <v>6.55</v>
      </c>
      <c r="U9" s="12">
        <f>'[2]08'!$U$14</f>
        <v>3.78</v>
      </c>
      <c r="V9" s="12">
        <f>'[2]08'!$V$14</f>
        <v>0.35</v>
      </c>
      <c r="W9" s="12">
        <f>'[2]08'!$W$14</f>
        <v>18.86</v>
      </c>
      <c r="X9" s="12">
        <f>'[2]08'!$X$14</f>
        <v>5.3600000000000012</v>
      </c>
      <c r="Y9" s="12">
        <f>'[2]08'!$Y$14</f>
        <v>27.21</v>
      </c>
      <c r="Z9" s="12">
        <f>'[2]08'!$Z$14</f>
        <v>12.160000000000002</v>
      </c>
      <c r="AA9" s="12">
        <f>'[2]08'!$AA$14</f>
        <v>4.4400000000000004</v>
      </c>
      <c r="AB9" s="12">
        <f>'[2]08'!$AB$14</f>
        <v>20.049999999999997</v>
      </c>
      <c r="AC9" s="12">
        <f>'[2]08'!$AC$14</f>
        <v>1.76</v>
      </c>
      <c r="AD9" s="12">
        <f>'[2]08'!$AD$14</f>
        <v>16.78</v>
      </c>
      <c r="AE9" s="12">
        <f>'[2]08'!$AE$14</f>
        <v>9.15</v>
      </c>
      <c r="AF9" s="12">
        <f>'[2]08'!$AF$14</f>
        <v>7.3200000000000012</v>
      </c>
    </row>
    <row r="10" spans="1:60" s="36" customFormat="1">
      <c r="A10" s="51"/>
      <c r="B10" s="29" t="s">
        <v>173</v>
      </c>
      <c r="C10" s="58" t="s">
        <v>35</v>
      </c>
      <c r="D10" s="12">
        <f>'[2]08'!$D$15</f>
        <v>330.87119999999993</v>
      </c>
      <c r="E10" s="12">
        <f>'[2]08'!$E$15</f>
        <v>32.1</v>
      </c>
      <c r="F10" s="12">
        <f>'[2]08'!$F$15</f>
        <v>92.26</v>
      </c>
      <c r="G10" s="12">
        <f>'[2]08'!$G$15</f>
        <v>13.3</v>
      </c>
      <c r="H10" s="12">
        <f>'[2]08'!$H$15</f>
        <v>0</v>
      </c>
      <c r="I10" s="12">
        <f>'[2]08'!$I$15</f>
        <v>4.33</v>
      </c>
      <c r="J10" s="12">
        <f>'[2]08'!$J$15</f>
        <v>3.3099999999999996</v>
      </c>
      <c r="K10" s="12">
        <f>'[2]08'!$K$15</f>
        <v>2.75</v>
      </c>
      <c r="L10" s="12">
        <f>'[2]08'!$L$15</f>
        <v>23.061200000000003</v>
      </c>
      <c r="M10" s="12">
        <f>'[2]08'!$M$15</f>
        <v>1.0900000000000001</v>
      </c>
      <c r="N10" s="12">
        <f>'[2]08'!$N$15</f>
        <v>0.78000000000000025</v>
      </c>
      <c r="O10" s="12">
        <f>'[2]08'!$O$15</f>
        <v>6.8699999999999992</v>
      </c>
      <c r="P10" s="12">
        <f>'[2]08'!$P$15</f>
        <v>1.6400000000000001</v>
      </c>
      <c r="Q10" s="12">
        <f>'[2]08'!$Q$15</f>
        <v>9.0299999999999994</v>
      </c>
      <c r="R10" s="12">
        <f>'[2]08'!$R$15</f>
        <v>7.37</v>
      </c>
      <c r="S10" s="12">
        <f>'[2]08'!$S$15</f>
        <v>4.4499999999999993</v>
      </c>
      <c r="T10" s="12">
        <f>'[2]08'!$T$15</f>
        <v>6.55</v>
      </c>
      <c r="U10" s="12">
        <f>'[2]08'!$U$15</f>
        <v>3.78</v>
      </c>
      <c r="V10" s="12">
        <f>'[2]08'!$V$15</f>
        <v>0.35</v>
      </c>
      <c r="W10" s="12">
        <f>'[2]08'!$W$15</f>
        <v>18.86</v>
      </c>
      <c r="X10" s="12">
        <f>'[2]08'!$X$15</f>
        <v>5.3600000000000012</v>
      </c>
      <c r="Y10" s="12">
        <f>'[2]08'!$Y$15</f>
        <v>27.21</v>
      </c>
      <c r="Z10" s="12">
        <f>'[2]08'!$Z$15</f>
        <v>12.160000000000002</v>
      </c>
      <c r="AA10" s="12">
        <f>'[2]08'!$AA$15</f>
        <v>0</v>
      </c>
      <c r="AB10" s="12">
        <f>'[2]08'!$AB$15</f>
        <v>20.049999999999997</v>
      </c>
      <c r="AC10" s="12">
        <f>'[2]08'!$AC$15</f>
        <v>1.76</v>
      </c>
      <c r="AD10" s="12">
        <f>'[2]08'!$AD$15</f>
        <v>15.98</v>
      </c>
      <c r="AE10" s="12">
        <f>'[2]08'!$AE$15</f>
        <v>9.15</v>
      </c>
      <c r="AF10" s="12">
        <f>'[2]08'!$AF$15</f>
        <v>7.3200000000000012</v>
      </c>
      <c r="BH10" s="36">
        <f>[3]CC!$BG$14</f>
        <v>0</v>
      </c>
    </row>
    <row r="11" spans="1:60">
      <c r="A11" s="54" t="s">
        <v>1</v>
      </c>
      <c r="B11" s="25" t="s">
        <v>36</v>
      </c>
      <c r="C11" s="1" t="s">
        <v>19</v>
      </c>
      <c r="D11" s="12">
        <f>'[2]08'!$D$18</f>
        <v>21.421999999999997</v>
      </c>
      <c r="E11" s="12">
        <f>'[2]08'!$E$18</f>
        <v>0.21000000000000002</v>
      </c>
      <c r="F11" s="12">
        <f>'[2]08'!$F$18</f>
        <v>3.15</v>
      </c>
      <c r="G11" s="12">
        <f>'[2]08'!$G$18</f>
        <v>0.13</v>
      </c>
      <c r="H11" s="12">
        <f>'[2]08'!$H$18</f>
        <v>1.81</v>
      </c>
      <c r="I11" s="12">
        <f>'[2]08'!$I$18</f>
        <v>1.03</v>
      </c>
      <c r="J11" s="12">
        <f>'[2]08'!$J$18</f>
        <v>0</v>
      </c>
      <c r="K11" s="12">
        <f>'[2]08'!$K$18</f>
        <v>0.64</v>
      </c>
      <c r="L11" s="12">
        <f>'[2]08'!$L$18</f>
        <v>0.49999999999999994</v>
      </c>
      <c r="M11" s="12">
        <f>'[2]08'!$M$18</f>
        <v>0</v>
      </c>
      <c r="N11" s="12">
        <f>'[2]08'!$N$18</f>
        <v>0.25</v>
      </c>
      <c r="O11" s="12">
        <f>'[2]08'!$O$18</f>
        <v>2.645</v>
      </c>
      <c r="P11" s="12">
        <f>'[2]08'!$P$18</f>
        <v>7.400000000000001E-2</v>
      </c>
      <c r="Q11" s="12">
        <f>'[2]08'!$Q$18</f>
        <v>1.29</v>
      </c>
      <c r="R11" s="12">
        <f>'[2]08'!$R$18</f>
        <v>0.28999999999999998</v>
      </c>
      <c r="S11" s="12">
        <f>'[2]08'!$S$18</f>
        <v>0.5</v>
      </c>
      <c r="T11" s="12">
        <f>'[2]08'!$T$18</f>
        <v>0.02</v>
      </c>
      <c r="U11" s="12">
        <f>'[2]08'!$U$18</f>
        <v>0.15000000000000002</v>
      </c>
      <c r="V11" s="12">
        <f>'[2]08'!$V$18</f>
        <v>0.27</v>
      </c>
      <c r="W11" s="12">
        <f>'[2]08'!$W$18</f>
        <v>0.2</v>
      </c>
      <c r="X11" s="12">
        <f>'[2]08'!$X$18</f>
        <v>0.42999999999999994</v>
      </c>
      <c r="Y11" s="12">
        <f>'[2]08'!$Y$18</f>
        <v>0.57000000000000006</v>
      </c>
      <c r="Z11" s="12">
        <f>'[2]08'!$Z$18</f>
        <v>0.29000000000000004</v>
      </c>
      <c r="AA11" s="12">
        <f>'[2]08'!$AA$18</f>
        <v>0.85000000000000009</v>
      </c>
      <c r="AB11" s="12">
        <f>'[2]08'!$AB$18</f>
        <v>0</v>
      </c>
      <c r="AC11" s="12">
        <f>'[2]08'!$AC$18</f>
        <v>3.66</v>
      </c>
      <c r="AD11" s="12">
        <f>'[2]08'!$AD$18</f>
        <v>0.45999999999999996</v>
      </c>
      <c r="AE11" s="12">
        <f>'[2]08'!$AE$18</f>
        <v>1.1000000000000001</v>
      </c>
      <c r="AF11" s="12">
        <f>'[2]08'!$AF$18</f>
        <v>0.90300000000000002</v>
      </c>
    </row>
    <row r="12" spans="1:60">
      <c r="A12" s="54" t="s">
        <v>5</v>
      </c>
      <c r="B12" s="25" t="s">
        <v>37</v>
      </c>
      <c r="C12" s="1" t="s">
        <v>20</v>
      </c>
      <c r="D12" s="12">
        <f>'[2]08'!$D$21</f>
        <v>4.4599999999999991</v>
      </c>
      <c r="E12" s="12">
        <f>'[2]08'!$E$21</f>
        <v>0.69000000000000006</v>
      </c>
      <c r="F12" s="12">
        <f>'[2]08'!$F$21</f>
        <v>1.7</v>
      </c>
      <c r="G12" s="12">
        <f>'[2]08'!$G$21</f>
        <v>0.01</v>
      </c>
      <c r="H12" s="12">
        <f>'[2]08'!$H$21</f>
        <v>0</v>
      </c>
      <c r="I12" s="12">
        <f>'[2]08'!$I$21</f>
        <v>0</v>
      </c>
      <c r="J12" s="12">
        <f>'[2]08'!$J$21</f>
        <v>0</v>
      </c>
      <c r="K12" s="12">
        <f>'[2]08'!$K$21</f>
        <v>0</v>
      </c>
      <c r="L12" s="12">
        <f>'[2]08'!$L$21</f>
        <v>0</v>
      </c>
      <c r="M12" s="12">
        <f>'[2]08'!$M$21</f>
        <v>0</v>
      </c>
      <c r="N12" s="12">
        <f>'[2]08'!$N$21</f>
        <v>0</v>
      </c>
      <c r="O12" s="12">
        <f>'[2]08'!$O$21</f>
        <v>0.15</v>
      </c>
      <c r="P12" s="12">
        <f>'[2]08'!$P$21</f>
        <v>0</v>
      </c>
      <c r="Q12" s="12">
        <f>'[2]08'!$Q$21</f>
        <v>0.01</v>
      </c>
      <c r="R12" s="12">
        <f>'[2]08'!$R$21</f>
        <v>0.05</v>
      </c>
      <c r="S12" s="12">
        <f>'[2]08'!$S$21</f>
        <v>0</v>
      </c>
      <c r="T12" s="12">
        <f>'[2]08'!$T$21</f>
        <v>0.06</v>
      </c>
      <c r="U12" s="12">
        <f>'[2]08'!$U$21</f>
        <v>0</v>
      </c>
      <c r="V12" s="12">
        <f>'[2]08'!$V$21</f>
        <v>0</v>
      </c>
      <c r="W12" s="12">
        <f>'[2]08'!$W$21</f>
        <v>0</v>
      </c>
      <c r="X12" s="12">
        <f>'[2]08'!$X$21</f>
        <v>0</v>
      </c>
      <c r="Y12" s="12">
        <f>'[2]08'!$Y$21</f>
        <v>1.08</v>
      </c>
      <c r="Z12" s="12">
        <f>'[2]08'!$Z$21</f>
        <v>0</v>
      </c>
      <c r="AA12" s="12">
        <f>'[2]08'!$AA$21</f>
        <v>0</v>
      </c>
      <c r="AB12" s="12">
        <f>'[2]08'!$AB$21</f>
        <v>0.55000000000000004</v>
      </c>
      <c r="AC12" s="12">
        <f>'[2]08'!$AC$21</f>
        <v>0.06</v>
      </c>
      <c r="AD12" s="12">
        <f>'[2]08'!$AD$21</f>
        <v>0.1</v>
      </c>
      <c r="AE12" s="12">
        <f>'[2]08'!$AE$21</f>
        <v>0</v>
      </c>
      <c r="AF12" s="12">
        <f>'[2]08'!$AF$21</f>
        <v>0</v>
      </c>
    </row>
    <row r="13" spans="1:60">
      <c r="A13" s="54" t="s">
        <v>6</v>
      </c>
      <c r="B13" s="25" t="s">
        <v>90</v>
      </c>
      <c r="C13" s="1" t="s">
        <v>22</v>
      </c>
      <c r="D13" s="12">
        <f>'[2]08'!$D$23</f>
        <v>0</v>
      </c>
      <c r="E13" s="12">
        <f>'[2]08'!$E$23</f>
        <v>0</v>
      </c>
      <c r="F13" s="12">
        <f>'[2]08'!$F$23</f>
        <v>0</v>
      </c>
      <c r="G13" s="12">
        <f>'[2]08'!$G$23</f>
        <v>0</v>
      </c>
      <c r="H13" s="12">
        <f>'[2]08'!$H$23</f>
        <v>0</v>
      </c>
      <c r="I13" s="12">
        <f>'[2]08'!$I$23</f>
        <v>0</v>
      </c>
      <c r="J13" s="12">
        <f>'[2]08'!$J$23</f>
        <v>0</v>
      </c>
      <c r="K13" s="12">
        <f>'[2]08'!$K$23</f>
        <v>0</v>
      </c>
      <c r="L13" s="12">
        <f>'[2]08'!$L$23</f>
        <v>0</v>
      </c>
      <c r="M13" s="12">
        <f>'[2]08'!$M$23</f>
        <v>0</v>
      </c>
      <c r="N13" s="12">
        <f>'[2]08'!$N$23</f>
        <v>0</v>
      </c>
      <c r="O13" s="12">
        <f>'[2]08'!$O$23</f>
        <v>0</v>
      </c>
      <c r="P13" s="12">
        <f>'[2]08'!$P$23</f>
        <v>0</v>
      </c>
      <c r="Q13" s="12">
        <f>'[2]08'!$Q$23</f>
        <v>0</v>
      </c>
      <c r="R13" s="12">
        <f>'[2]08'!$R$23</f>
        <v>0</v>
      </c>
      <c r="S13" s="12">
        <f>'[2]08'!$S$23</f>
        <v>0</v>
      </c>
      <c r="T13" s="12">
        <f>'[2]08'!$T$23</f>
        <v>0</v>
      </c>
      <c r="U13" s="12">
        <f>'[2]08'!$U$23</f>
        <v>0</v>
      </c>
      <c r="V13" s="12">
        <f>'[2]08'!$V$23</f>
        <v>0</v>
      </c>
      <c r="W13" s="12">
        <f>'[2]08'!$W$23</f>
        <v>0</v>
      </c>
      <c r="X13" s="12">
        <f>'[2]08'!$X$23</f>
        <v>0</v>
      </c>
      <c r="Y13" s="12">
        <f>'[2]08'!$Y$23</f>
        <v>0</v>
      </c>
      <c r="Z13" s="12">
        <f>'[2]08'!$Z$23</f>
        <v>0</v>
      </c>
      <c r="AA13" s="12">
        <f>'[2]08'!$AA$23</f>
        <v>0</v>
      </c>
      <c r="AB13" s="12">
        <f>'[2]08'!$AB$23</f>
        <v>0</v>
      </c>
      <c r="AC13" s="12">
        <f>'[2]08'!$AC$23</f>
        <v>0</v>
      </c>
      <c r="AD13" s="12">
        <f>'[2]08'!$AD$23</f>
        <v>0</v>
      </c>
      <c r="AE13" s="12">
        <f>'[2]08'!$AE$23</f>
        <v>0</v>
      </c>
      <c r="AF13" s="12">
        <f>'[2]08'!$AF$23</f>
        <v>0</v>
      </c>
    </row>
    <row r="14" spans="1:60">
      <c r="A14" s="54" t="s">
        <v>7</v>
      </c>
      <c r="B14" s="25" t="s">
        <v>91</v>
      </c>
      <c r="C14" s="1" t="s">
        <v>23</v>
      </c>
      <c r="D14" s="12">
        <f>'[2]08'!$D$27</f>
        <v>0</v>
      </c>
      <c r="E14" s="12">
        <f>'[2]08'!$E$27</f>
        <v>0</v>
      </c>
      <c r="F14" s="12">
        <f>'[2]08'!$F$27</f>
        <v>0</v>
      </c>
      <c r="G14" s="12">
        <f>'[2]08'!$G$27</f>
        <v>0</v>
      </c>
      <c r="H14" s="12">
        <f>'[2]08'!$H$27</f>
        <v>0</v>
      </c>
      <c r="I14" s="12">
        <f>'[2]08'!$I$27</f>
        <v>0</v>
      </c>
      <c r="J14" s="12">
        <f>'[2]08'!$J$27</f>
        <v>0</v>
      </c>
      <c r="K14" s="12">
        <f>'[2]08'!$K$27</f>
        <v>0</v>
      </c>
      <c r="L14" s="12">
        <f>'[2]08'!$L$27</f>
        <v>0</v>
      </c>
      <c r="M14" s="12">
        <f>'[2]08'!$M$27</f>
        <v>0</v>
      </c>
      <c r="N14" s="12">
        <f>'[2]08'!$N$27</f>
        <v>0</v>
      </c>
      <c r="O14" s="12">
        <f>'[2]08'!$O$27</f>
        <v>0</v>
      </c>
      <c r="P14" s="12">
        <f>'[2]08'!$P$27</f>
        <v>0</v>
      </c>
      <c r="Q14" s="12">
        <f>'[2]08'!$Q$27</f>
        <v>0</v>
      </c>
      <c r="R14" s="12">
        <f>'[2]08'!$R$27</f>
        <v>0</v>
      </c>
      <c r="S14" s="12">
        <f>'[2]08'!$S$27</f>
        <v>0</v>
      </c>
      <c r="T14" s="12">
        <f>'[2]08'!$T$27</f>
        <v>0</v>
      </c>
      <c r="U14" s="12">
        <f>'[2]08'!$U$27</f>
        <v>0</v>
      </c>
      <c r="V14" s="12">
        <f>'[2]08'!$V$27</f>
        <v>0</v>
      </c>
      <c r="W14" s="12">
        <f>'[2]08'!$W$27</f>
        <v>0</v>
      </c>
      <c r="X14" s="12">
        <f>'[2]08'!$X$27</f>
        <v>0</v>
      </c>
      <c r="Y14" s="12">
        <f>'[2]08'!$Y$27</f>
        <v>0</v>
      </c>
      <c r="Z14" s="12">
        <f>'[2]08'!$Z$27</f>
        <v>0</v>
      </c>
      <c r="AA14" s="12">
        <f>'[2]08'!$AA$27</f>
        <v>0</v>
      </c>
      <c r="AB14" s="12">
        <f>'[2]08'!$AB$27</f>
        <v>0</v>
      </c>
      <c r="AC14" s="12">
        <f>'[2]08'!$AC$27</f>
        <v>0</v>
      </c>
      <c r="AD14" s="12">
        <f>'[2]08'!$AD$27</f>
        <v>0</v>
      </c>
      <c r="AE14" s="12">
        <f>'[2]08'!$AE$27</f>
        <v>0</v>
      </c>
      <c r="AF14" s="12">
        <f>'[2]08'!$AF$27</f>
        <v>0</v>
      </c>
    </row>
    <row r="15" spans="1:60">
      <c r="A15" s="54" t="s">
        <v>73</v>
      </c>
      <c r="B15" s="25" t="s">
        <v>92</v>
      </c>
      <c r="C15" s="1" t="s">
        <v>21</v>
      </c>
      <c r="D15" s="12">
        <f>'[2]08'!$D$31</f>
        <v>0</v>
      </c>
      <c r="E15" s="12">
        <f>'[2]08'!$E$31</f>
        <v>0</v>
      </c>
      <c r="F15" s="12">
        <f>'[2]08'!$F$31</f>
        <v>0</v>
      </c>
      <c r="G15" s="12">
        <f>'[2]08'!$G$31</f>
        <v>0</v>
      </c>
      <c r="H15" s="12">
        <f>'[2]08'!$H$31</f>
        <v>0</v>
      </c>
      <c r="I15" s="12">
        <f>'[2]08'!$I$31</f>
        <v>0</v>
      </c>
      <c r="J15" s="12">
        <f>'[2]08'!$J$31</f>
        <v>0</v>
      </c>
      <c r="K15" s="12">
        <f>'[2]08'!$K$31</f>
        <v>0</v>
      </c>
      <c r="L15" s="12">
        <f>'[2]08'!$L$31</f>
        <v>0</v>
      </c>
      <c r="M15" s="12">
        <f>'[2]08'!$M$31</f>
        <v>0</v>
      </c>
      <c r="N15" s="12">
        <f>'[2]08'!$N$31</f>
        <v>0</v>
      </c>
      <c r="O15" s="12">
        <f>'[2]08'!$O$31</f>
        <v>0</v>
      </c>
      <c r="P15" s="12">
        <f>'[2]08'!$P$31</f>
        <v>0</v>
      </c>
      <c r="Q15" s="12">
        <f>'[2]08'!$Q$31</f>
        <v>0</v>
      </c>
      <c r="R15" s="12">
        <f>'[2]08'!$R$31</f>
        <v>0</v>
      </c>
      <c r="S15" s="12">
        <f>'[2]08'!$S$31</f>
        <v>0</v>
      </c>
      <c r="T15" s="12">
        <f>'[2]08'!$T$31</f>
        <v>0</v>
      </c>
      <c r="U15" s="12">
        <f>'[2]08'!$U$31</f>
        <v>0</v>
      </c>
      <c r="V15" s="12">
        <f>'[2]08'!$V$31</f>
        <v>0</v>
      </c>
      <c r="W15" s="12">
        <f>'[2]08'!$W$31</f>
        <v>0</v>
      </c>
      <c r="X15" s="12">
        <f>'[2]08'!$X$31</f>
        <v>0</v>
      </c>
      <c r="Y15" s="12">
        <f>'[2]08'!$Y$31</f>
        <v>0</v>
      </c>
      <c r="Z15" s="12">
        <f>'[2]08'!$Z$31</f>
        <v>0</v>
      </c>
      <c r="AA15" s="12">
        <f>'[2]08'!$AA$31</f>
        <v>0</v>
      </c>
      <c r="AB15" s="12">
        <f>'[2]08'!$AB$31</f>
        <v>0</v>
      </c>
      <c r="AC15" s="12">
        <f>'[2]08'!$AC$31</f>
        <v>0</v>
      </c>
      <c r="AD15" s="12">
        <f>'[2]08'!$AD$31</f>
        <v>0</v>
      </c>
      <c r="AE15" s="12">
        <f>'[2]08'!$AE$31</f>
        <v>0</v>
      </c>
      <c r="AF15" s="12">
        <f>'[2]08'!$AF$31</f>
        <v>0</v>
      </c>
    </row>
    <row r="16" spans="1:60" s="36" customFormat="1" ht="36" customHeight="1">
      <c r="A16" s="51"/>
      <c r="B16" s="27" t="s">
        <v>174</v>
      </c>
      <c r="C16" s="58" t="s">
        <v>157</v>
      </c>
      <c r="D16" s="12">
        <f>'[2]08'!$D$32</f>
        <v>0</v>
      </c>
      <c r="E16" s="12">
        <f>'[2]08'!$E$32</f>
        <v>0</v>
      </c>
      <c r="F16" s="12">
        <f>'[2]08'!$F$32</f>
        <v>0</v>
      </c>
      <c r="G16" s="12">
        <f>'[2]08'!$G$32</f>
        <v>0</v>
      </c>
      <c r="H16" s="12">
        <f>'[2]08'!$H$32</f>
        <v>0</v>
      </c>
      <c r="I16" s="12">
        <f>'[2]08'!$I$32</f>
        <v>0</v>
      </c>
      <c r="J16" s="12">
        <f>'[2]08'!$J$32</f>
        <v>0</v>
      </c>
      <c r="K16" s="12">
        <f>'[2]08'!$K$32</f>
        <v>0</v>
      </c>
      <c r="L16" s="12">
        <f>'[2]08'!$L$32</f>
        <v>0</v>
      </c>
      <c r="M16" s="12">
        <f>'[2]08'!$M$32</f>
        <v>0</v>
      </c>
      <c r="N16" s="12">
        <f>'[2]08'!$N$32</f>
        <v>0</v>
      </c>
      <c r="O16" s="12">
        <f>'[2]08'!$O$32</f>
        <v>0</v>
      </c>
      <c r="P16" s="12">
        <f>'[2]08'!$P$32</f>
        <v>0</v>
      </c>
      <c r="Q16" s="12">
        <f>'[2]08'!$Q$32</f>
        <v>0</v>
      </c>
      <c r="R16" s="12">
        <f>'[2]08'!$R$32</f>
        <v>0</v>
      </c>
      <c r="S16" s="12">
        <f>'[2]08'!$S$32</f>
        <v>0</v>
      </c>
      <c r="T16" s="12">
        <f>'[2]08'!$T$32</f>
        <v>0</v>
      </c>
      <c r="U16" s="12">
        <f>'[2]08'!$U$32</f>
        <v>0</v>
      </c>
      <c r="V16" s="12">
        <f>'[2]08'!$V$32</f>
        <v>0</v>
      </c>
      <c r="W16" s="12">
        <f>'[2]08'!$W$32</f>
        <v>0</v>
      </c>
      <c r="X16" s="12">
        <f>'[2]08'!$X$32</f>
        <v>0</v>
      </c>
      <c r="Y16" s="12">
        <f>'[2]08'!$Y$32</f>
        <v>0</v>
      </c>
      <c r="Z16" s="12">
        <f>'[2]08'!$Z$32</f>
        <v>0</v>
      </c>
      <c r="AA16" s="12">
        <f>'[2]08'!$AA$32</f>
        <v>0</v>
      </c>
      <c r="AB16" s="12">
        <f>'[2]08'!$AB$32</f>
        <v>0</v>
      </c>
      <c r="AC16" s="12">
        <f>'[2]08'!$AC$32</f>
        <v>0</v>
      </c>
      <c r="AD16" s="12">
        <f>'[2]08'!$AD$32</f>
        <v>0</v>
      </c>
      <c r="AE16" s="12">
        <f>'[2]08'!$AE$32</f>
        <v>0</v>
      </c>
      <c r="AF16" s="12">
        <f>'[2]08'!$AF$32</f>
        <v>0</v>
      </c>
    </row>
    <row r="17" spans="1:32">
      <c r="A17" s="54" t="s">
        <v>74</v>
      </c>
      <c r="B17" s="25" t="s">
        <v>38</v>
      </c>
      <c r="C17" s="1" t="s">
        <v>24</v>
      </c>
      <c r="D17" s="12">
        <f>'[2]08'!$D$35</f>
        <v>50.040000000000013</v>
      </c>
      <c r="E17" s="12">
        <f>'[2]08'!$E$35</f>
        <v>6.4799999999999995</v>
      </c>
      <c r="F17" s="12">
        <f>'[2]08'!$F$35</f>
        <v>1.9500000000000002</v>
      </c>
      <c r="G17" s="12">
        <f>'[2]08'!$G$35</f>
        <v>0.75</v>
      </c>
      <c r="H17" s="12">
        <f>'[2]08'!$H$35</f>
        <v>0.05</v>
      </c>
      <c r="I17" s="12">
        <f>'[2]08'!$I$35</f>
        <v>1.86</v>
      </c>
      <c r="J17" s="12">
        <f>'[2]08'!$J$35</f>
        <v>0.57999999999999996</v>
      </c>
      <c r="K17" s="12">
        <f>'[2]08'!$K$35</f>
        <v>0.78</v>
      </c>
      <c r="L17" s="12">
        <f>'[2]08'!$L$35</f>
        <v>0.15000000000000002</v>
      </c>
      <c r="M17" s="12">
        <f>'[2]08'!$M$35</f>
        <v>0.49</v>
      </c>
      <c r="N17" s="12">
        <f>'[2]08'!$N$35</f>
        <v>0.74</v>
      </c>
      <c r="O17" s="12">
        <f>'[2]08'!$O$35</f>
        <v>0.5</v>
      </c>
      <c r="P17" s="12">
        <f>'[2]08'!$P$35</f>
        <v>0.08</v>
      </c>
      <c r="Q17" s="12">
        <f>'[2]08'!$Q$35</f>
        <v>0.04</v>
      </c>
      <c r="R17" s="12">
        <f>'[2]08'!$R$35</f>
        <v>3.4000000000000004</v>
      </c>
      <c r="S17" s="12">
        <f>'[2]08'!$S$35</f>
        <v>0.2</v>
      </c>
      <c r="T17" s="12">
        <f>'[2]08'!$T$35</f>
        <v>1.04</v>
      </c>
      <c r="U17" s="12">
        <f>'[2]08'!$U$35</f>
        <v>0.63</v>
      </c>
      <c r="V17" s="12">
        <f>'[2]08'!$V$35</f>
        <v>0</v>
      </c>
      <c r="W17" s="12">
        <f>'[2]08'!$W$35</f>
        <v>0.41000000000000003</v>
      </c>
      <c r="X17" s="12">
        <f>'[2]08'!$X$35</f>
        <v>0.78</v>
      </c>
      <c r="Y17" s="12">
        <f>'[2]08'!$Y$35</f>
        <v>14.84</v>
      </c>
      <c r="Z17" s="12">
        <f>'[2]08'!$Z$35</f>
        <v>0.66999999999999993</v>
      </c>
      <c r="AA17" s="12">
        <f>'[2]08'!$AA$35</f>
        <v>0.78</v>
      </c>
      <c r="AB17" s="12">
        <f>'[2]08'!$AB$35</f>
        <v>5.96</v>
      </c>
      <c r="AC17" s="12">
        <f>'[2]08'!$AC$35</f>
        <v>1.8499999999999999</v>
      </c>
      <c r="AD17" s="12">
        <f>'[2]08'!$AD$35</f>
        <v>4.99</v>
      </c>
      <c r="AE17" s="12">
        <f>'[2]08'!$AE$35</f>
        <v>0.04</v>
      </c>
      <c r="AF17" s="12">
        <f>'[2]08'!$AF$35</f>
        <v>0</v>
      </c>
    </row>
    <row r="18" spans="1:32">
      <c r="A18" s="54" t="s">
        <v>75</v>
      </c>
      <c r="B18" s="25" t="s">
        <v>39</v>
      </c>
      <c r="C18" s="1" t="s">
        <v>25</v>
      </c>
      <c r="D18" s="12">
        <f>'[2]08'!$D$36</f>
        <v>0</v>
      </c>
      <c r="E18" s="12">
        <f>'[2]08'!$E$36</f>
        <v>0</v>
      </c>
      <c r="F18" s="12">
        <f>'[2]08'!$F$36</f>
        <v>0</v>
      </c>
      <c r="G18" s="12">
        <f>'[2]08'!$G$36</f>
        <v>0</v>
      </c>
      <c r="H18" s="12">
        <f>'[2]08'!$H$36</f>
        <v>0</v>
      </c>
      <c r="I18" s="12">
        <f>'[2]08'!$I$36</f>
        <v>0</v>
      </c>
      <c r="J18" s="12">
        <f>'[2]08'!$J$36</f>
        <v>0</v>
      </c>
      <c r="K18" s="12">
        <f>'[2]08'!$K$36</f>
        <v>0</v>
      </c>
      <c r="L18" s="12">
        <f>'[2]08'!$L$36</f>
        <v>0</v>
      </c>
      <c r="M18" s="12">
        <f>'[2]08'!$M$36</f>
        <v>0</v>
      </c>
      <c r="N18" s="12">
        <f>'[2]08'!$N$36</f>
        <v>0</v>
      </c>
      <c r="O18" s="12">
        <f>'[2]08'!$O$36</f>
        <v>0</v>
      </c>
      <c r="P18" s="12">
        <f>'[2]08'!$P$36</f>
        <v>0</v>
      </c>
      <c r="Q18" s="12">
        <f>'[2]08'!$Q$36</f>
        <v>0</v>
      </c>
      <c r="R18" s="12">
        <f>'[2]08'!$R$36</f>
        <v>0</v>
      </c>
      <c r="S18" s="12">
        <f>'[2]08'!$S$36</f>
        <v>0</v>
      </c>
      <c r="T18" s="12">
        <f>'[2]08'!$T$36</f>
        <v>0</v>
      </c>
      <c r="U18" s="12">
        <f>'[2]08'!$U$36</f>
        <v>0</v>
      </c>
      <c r="V18" s="12">
        <f>'[2]08'!$V$36</f>
        <v>0</v>
      </c>
      <c r="W18" s="12">
        <f>'[2]08'!$W$36</f>
        <v>0</v>
      </c>
      <c r="X18" s="12">
        <f>'[2]08'!$X$36</f>
        <v>0</v>
      </c>
      <c r="Y18" s="12">
        <f>'[2]08'!$Y$36</f>
        <v>0</v>
      </c>
      <c r="Z18" s="12">
        <f>'[2]08'!$Z$36</f>
        <v>0</v>
      </c>
      <c r="AA18" s="12">
        <f>'[2]08'!$AA$36</f>
        <v>0</v>
      </c>
      <c r="AB18" s="12">
        <f>'[2]08'!$AB$36</f>
        <v>0</v>
      </c>
      <c r="AC18" s="12">
        <f>'[2]08'!$AC$36</f>
        <v>0</v>
      </c>
      <c r="AD18" s="12">
        <f>'[2]08'!$AD$36</f>
        <v>0</v>
      </c>
      <c r="AE18" s="12">
        <f>'[2]08'!$AE$36</f>
        <v>0</v>
      </c>
      <c r="AF18" s="12">
        <f>'[2]08'!$AF$36</f>
        <v>0</v>
      </c>
    </row>
    <row r="19" spans="1:32">
      <c r="A19" s="54" t="s">
        <v>76</v>
      </c>
      <c r="B19" s="25" t="s">
        <v>40</v>
      </c>
      <c r="C19" s="1" t="s">
        <v>26</v>
      </c>
      <c r="D19" s="12">
        <f>'[2]08'!$D$37</f>
        <v>2</v>
      </c>
      <c r="E19" s="12">
        <f>'[2]08'!$E$37</f>
        <v>0</v>
      </c>
      <c r="F19" s="12">
        <f>'[2]08'!$F$37</f>
        <v>0</v>
      </c>
      <c r="G19" s="12">
        <f>'[2]08'!$G$37</f>
        <v>0</v>
      </c>
      <c r="H19" s="12">
        <f>'[2]08'!$H$37</f>
        <v>0</v>
      </c>
      <c r="I19" s="12">
        <f>'[2]08'!$I$37</f>
        <v>0</v>
      </c>
      <c r="J19" s="12">
        <f>'[2]08'!$J$37</f>
        <v>0</v>
      </c>
      <c r="K19" s="12">
        <f>'[2]08'!$K$37</f>
        <v>0</v>
      </c>
      <c r="L19" s="12">
        <f>'[2]08'!$L$37</f>
        <v>0</v>
      </c>
      <c r="M19" s="12">
        <f>'[2]08'!$M$37</f>
        <v>0</v>
      </c>
      <c r="N19" s="12">
        <f>'[2]08'!$N$37</f>
        <v>0.16</v>
      </c>
      <c r="O19" s="12">
        <f>'[2]08'!$O$37</f>
        <v>0</v>
      </c>
      <c r="P19" s="12">
        <f>'[2]08'!$P$37</f>
        <v>0</v>
      </c>
      <c r="Q19" s="12">
        <f>'[2]08'!$Q$37</f>
        <v>0</v>
      </c>
      <c r="R19" s="12">
        <f>'[2]08'!$R$37</f>
        <v>0</v>
      </c>
      <c r="S19" s="12">
        <f>'[2]08'!$S$37</f>
        <v>0</v>
      </c>
      <c r="T19" s="12">
        <f>'[2]08'!$T$37</f>
        <v>7.0000000000000007E-2</v>
      </c>
      <c r="U19" s="12">
        <f>'[2]08'!$U$37</f>
        <v>0</v>
      </c>
      <c r="V19" s="12">
        <f>'[2]08'!$V$37</f>
        <v>0</v>
      </c>
      <c r="W19" s="12">
        <f>'[2]08'!$W$37</f>
        <v>0</v>
      </c>
      <c r="X19" s="12">
        <f>'[2]08'!$X$37</f>
        <v>0</v>
      </c>
      <c r="Y19" s="12">
        <f>'[2]08'!$Y$37</f>
        <v>0.13</v>
      </c>
      <c r="Z19" s="12">
        <f>'[2]08'!$Z$37</f>
        <v>0</v>
      </c>
      <c r="AA19" s="12">
        <f>'[2]08'!$AA$37</f>
        <v>0</v>
      </c>
      <c r="AB19" s="12">
        <f>'[2]08'!$AB$37</f>
        <v>0</v>
      </c>
      <c r="AC19" s="12">
        <f>'[2]08'!$AC$37</f>
        <v>1.64</v>
      </c>
      <c r="AD19" s="12">
        <f>'[2]08'!$AD$37</f>
        <v>0</v>
      </c>
      <c r="AE19" s="12">
        <f>'[2]08'!$AE$37</f>
        <v>0</v>
      </c>
      <c r="AF19" s="12">
        <f>'[2]08'!$AF$37</f>
        <v>0</v>
      </c>
    </row>
    <row r="20" spans="1:32" s="33" customFormat="1">
      <c r="A20" s="47">
        <v>2</v>
      </c>
      <c r="B20" s="55" t="s">
        <v>158</v>
      </c>
      <c r="C20" s="2" t="s">
        <v>68</v>
      </c>
      <c r="D20" s="37">
        <f>'[2]08'!$D$38</f>
        <v>68.959999999999994</v>
      </c>
      <c r="E20" s="37">
        <f>'[2]08'!$E$38</f>
        <v>6.1899999999999995</v>
      </c>
      <c r="F20" s="37">
        <f>'[2]08'!$F$38</f>
        <v>5.4</v>
      </c>
      <c r="G20" s="37">
        <f>'[2]08'!$G$38</f>
        <v>1.25</v>
      </c>
      <c r="H20" s="37">
        <f>'[2]08'!$H$38</f>
        <v>0.5</v>
      </c>
      <c r="I20" s="37">
        <f>'[2]08'!$I$38</f>
        <v>1.52</v>
      </c>
      <c r="J20" s="37">
        <f>'[2]08'!$J$38</f>
        <v>0.24</v>
      </c>
      <c r="K20" s="37">
        <f>'[2]08'!$K$38</f>
        <v>0.47000000000000008</v>
      </c>
      <c r="L20" s="37">
        <f>'[2]08'!$L$38</f>
        <v>2</v>
      </c>
      <c r="M20" s="37">
        <f>'[2]08'!$M$38</f>
        <v>0.22</v>
      </c>
      <c r="N20" s="37">
        <f>'[2]08'!$N$38</f>
        <v>0.68</v>
      </c>
      <c r="O20" s="37">
        <f>'[2]08'!$O$38</f>
        <v>2.9</v>
      </c>
      <c r="P20" s="37">
        <f>'[2]08'!$P$38</f>
        <v>0.43</v>
      </c>
      <c r="Q20" s="37">
        <f>'[2]08'!$Q$38</f>
        <v>2.7399999999999998</v>
      </c>
      <c r="R20" s="37">
        <f>'[2]08'!$R$38</f>
        <v>5.9700000000000015</v>
      </c>
      <c r="S20" s="37">
        <f>'[2]08'!$S$38</f>
        <v>3.52</v>
      </c>
      <c r="T20" s="37">
        <f>'[2]08'!$T$38</f>
        <v>0.35000000000000003</v>
      </c>
      <c r="U20" s="37">
        <f>'[2]08'!$U$38</f>
        <v>0.54</v>
      </c>
      <c r="V20" s="37">
        <f>'[2]08'!$V$38</f>
        <v>2.8499999999999996</v>
      </c>
      <c r="W20" s="37">
        <f>'[2]08'!$W$38</f>
        <v>0.56000000000000005</v>
      </c>
      <c r="X20" s="37">
        <f>'[2]08'!$X$38</f>
        <v>0.89</v>
      </c>
      <c r="Y20" s="37">
        <f>'[2]08'!$Y$38</f>
        <v>9.51</v>
      </c>
      <c r="Z20" s="37">
        <f>'[2]08'!$Z$38</f>
        <v>2.0700000000000003</v>
      </c>
      <c r="AA20" s="37">
        <f>'[2]08'!$AA$38</f>
        <v>3.5999999999999996</v>
      </c>
      <c r="AB20" s="37">
        <f>'[2]08'!$AB$38</f>
        <v>3.3200000000000003</v>
      </c>
      <c r="AC20" s="37">
        <f>'[2]08'!$AC$38</f>
        <v>0.37</v>
      </c>
      <c r="AD20" s="37">
        <f>'[2]08'!$AD$38</f>
        <v>2.29</v>
      </c>
      <c r="AE20" s="37">
        <f>'[2]08'!$AE$38</f>
        <v>2.25</v>
      </c>
      <c r="AF20" s="37">
        <f>'[2]08'!$AF$38</f>
        <v>6.33</v>
      </c>
    </row>
    <row r="21" spans="1:32" s="36" customFormat="1">
      <c r="A21" s="51"/>
      <c r="B21" s="29" t="s">
        <v>147</v>
      </c>
      <c r="C21" s="58"/>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row>
    <row r="22" spans="1:32" ht="18" customHeight="1">
      <c r="A22" s="54" t="s">
        <v>2</v>
      </c>
      <c r="B22" s="19" t="s">
        <v>175</v>
      </c>
      <c r="C22" s="1" t="s">
        <v>15</v>
      </c>
      <c r="D22" s="12">
        <f>'[2]08'!$D$40</f>
        <v>0</v>
      </c>
      <c r="E22" s="12">
        <f>'[2]08'!$E$40</f>
        <v>0</v>
      </c>
      <c r="F22" s="12">
        <f>'[2]08'!$F$40</f>
        <v>0</v>
      </c>
      <c r="G22" s="12">
        <f>'[2]08'!$G$40</f>
        <v>0</v>
      </c>
      <c r="H22" s="12">
        <f>'[2]08'!$H$40</f>
        <v>0</v>
      </c>
      <c r="I22" s="12">
        <f>'[2]08'!$I$40</f>
        <v>0</v>
      </c>
      <c r="J22" s="12">
        <f>'[2]08'!$J$40</f>
        <v>0</v>
      </c>
      <c r="K22" s="12">
        <f>'[2]08'!$K$40</f>
        <v>0</v>
      </c>
      <c r="L22" s="12">
        <f>'[2]08'!$L$40</f>
        <v>0</v>
      </c>
      <c r="M22" s="12">
        <f>'[2]08'!$M$40</f>
        <v>0</v>
      </c>
      <c r="N22" s="12">
        <f>'[2]08'!$N$40</f>
        <v>0</v>
      </c>
      <c r="O22" s="12">
        <f>'[2]08'!$O$40</f>
        <v>0</v>
      </c>
      <c r="P22" s="12">
        <f>'[2]08'!$P$40</f>
        <v>0</v>
      </c>
      <c r="Q22" s="12">
        <f>'[2]08'!$Q$40</f>
        <v>0</v>
      </c>
      <c r="R22" s="12">
        <f>'[2]08'!$R$40</f>
        <v>0</v>
      </c>
      <c r="S22" s="12">
        <f>'[2]08'!$S$40</f>
        <v>0</v>
      </c>
      <c r="T22" s="12">
        <f>'[2]08'!$T$40</f>
        <v>0</v>
      </c>
      <c r="U22" s="12">
        <f>'[2]08'!$U$40</f>
        <v>0</v>
      </c>
      <c r="V22" s="12">
        <f>'[2]08'!$V$40</f>
        <v>0</v>
      </c>
      <c r="W22" s="12">
        <f>'[2]08'!$W$40</f>
        <v>0</v>
      </c>
      <c r="X22" s="12">
        <f>'[2]08'!$X$40</f>
        <v>0</v>
      </c>
      <c r="Y22" s="12">
        <f>'[2]08'!$Y$40</f>
        <v>0</v>
      </c>
      <c r="Z22" s="12">
        <f>'[2]08'!$Z$40</f>
        <v>0</v>
      </c>
      <c r="AA22" s="12">
        <f>'[2]08'!$AA$40</f>
        <v>0</v>
      </c>
      <c r="AB22" s="12">
        <f>'[2]08'!$AB$40</f>
        <v>0</v>
      </c>
      <c r="AC22" s="12">
        <f>'[2]08'!$AC$40</f>
        <v>0</v>
      </c>
      <c r="AD22" s="12">
        <f>'[2]08'!$AD$40</f>
        <v>0</v>
      </c>
      <c r="AE22" s="12">
        <f>'[2]08'!$AE$40</f>
        <v>0</v>
      </c>
      <c r="AF22" s="12">
        <f>'[2]08'!$AF$40</f>
        <v>0</v>
      </c>
    </row>
    <row r="23" spans="1:32" ht="18" customHeight="1">
      <c r="A23" s="54" t="s">
        <v>4</v>
      </c>
      <c r="B23" s="19" t="s">
        <v>176</v>
      </c>
      <c r="C23" s="1" t="s">
        <v>16</v>
      </c>
      <c r="D23" s="12">
        <f>'[2]08'!$D$41</f>
        <v>0</v>
      </c>
      <c r="E23" s="12">
        <f>'[2]08'!$E$41</f>
        <v>0</v>
      </c>
      <c r="F23" s="12">
        <f>'[2]08'!$F$41</f>
        <v>0</v>
      </c>
      <c r="G23" s="12">
        <f>'[2]08'!$G$41</f>
        <v>0</v>
      </c>
      <c r="H23" s="12">
        <f>'[2]08'!$H$41</f>
        <v>0</v>
      </c>
      <c r="I23" s="12">
        <f>'[2]08'!$I$41</f>
        <v>0</v>
      </c>
      <c r="J23" s="12">
        <f>'[2]08'!$J$41</f>
        <v>0</v>
      </c>
      <c r="K23" s="12">
        <f>'[2]08'!$K$41</f>
        <v>0</v>
      </c>
      <c r="L23" s="12">
        <f>'[2]08'!$L$41</f>
        <v>0</v>
      </c>
      <c r="M23" s="12">
        <f>'[2]08'!$M$41</f>
        <v>0</v>
      </c>
      <c r="N23" s="12">
        <f>'[2]08'!$N$41</f>
        <v>0</v>
      </c>
      <c r="O23" s="12">
        <f>'[2]08'!$O$41</f>
        <v>0</v>
      </c>
      <c r="P23" s="12">
        <f>'[2]08'!$P$41</f>
        <v>0</v>
      </c>
      <c r="Q23" s="12">
        <f>'[2]08'!$Q$41</f>
        <v>0</v>
      </c>
      <c r="R23" s="12">
        <f>'[2]08'!$R$41</f>
        <v>0</v>
      </c>
      <c r="S23" s="12">
        <f>'[2]08'!$S$41</f>
        <v>0</v>
      </c>
      <c r="T23" s="12">
        <f>'[2]08'!$T$41</f>
        <v>0</v>
      </c>
      <c r="U23" s="12">
        <f>'[2]08'!$U$41</f>
        <v>0</v>
      </c>
      <c r="V23" s="12">
        <f>'[2]08'!$V$41</f>
        <v>0</v>
      </c>
      <c r="W23" s="12">
        <f>'[2]08'!$W$41</f>
        <v>0</v>
      </c>
      <c r="X23" s="12">
        <f>'[2]08'!$X$41</f>
        <v>0</v>
      </c>
      <c r="Y23" s="12">
        <f>'[2]08'!$Y$41</f>
        <v>0</v>
      </c>
      <c r="Z23" s="12">
        <f>'[2]08'!$Z$41</f>
        <v>0</v>
      </c>
      <c r="AA23" s="12">
        <f>'[2]08'!$AA$41</f>
        <v>0</v>
      </c>
      <c r="AB23" s="12">
        <f>'[2]08'!$AB$41</f>
        <v>0</v>
      </c>
      <c r="AC23" s="12">
        <f>'[2]08'!$AC$41</f>
        <v>0</v>
      </c>
      <c r="AD23" s="12">
        <f>'[2]08'!$AD$41</f>
        <v>0</v>
      </c>
      <c r="AE23" s="12">
        <f>'[2]08'!$AE$41</f>
        <v>0</v>
      </c>
      <c r="AF23" s="12">
        <f>'[2]08'!$AF$41</f>
        <v>0</v>
      </c>
    </row>
    <row r="24" spans="1:32" ht="18" customHeight="1">
      <c r="A24" s="54" t="s">
        <v>8</v>
      </c>
      <c r="B24" s="19" t="s">
        <v>177</v>
      </c>
      <c r="C24" s="1" t="s">
        <v>62</v>
      </c>
      <c r="D24" s="12">
        <f>'[2]08'!$D$42</f>
        <v>0</v>
      </c>
      <c r="E24" s="12">
        <f>'[2]08'!$E$42</f>
        <v>0</v>
      </c>
      <c r="F24" s="12">
        <f>'[2]08'!$F$42</f>
        <v>0</v>
      </c>
      <c r="G24" s="12">
        <f>'[2]08'!$G$42</f>
        <v>0</v>
      </c>
      <c r="H24" s="12">
        <f>'[2]08'!$H$42</f>
        <v>0</v>
      </c>
      <c r="I24" s="12">
        <f>'[2]08'!$I$42</f>
        <v>0</v>
      </c>
      <c r="J24" s="12">
        <f>'[2]08'!$J$42</f>
        <v>0</v>
      </c>
      <c r="K24" s="12">
        <f>'[2]08'!$K$42</f>
        <v>0</v>
      </c>
      <c r="L24" s="12">
        <f>'[2]08'!$L$42</f>
        <v>0</v>
      </c>
      <c r="M24" s="12">
        <f>'[2]08'!$M$42</f>
        <v>0</v>
      </c>
      <c r="N24" s="12">
        <f>'[2]08'!$N$42</f>
        <v>0</v>
      </c>
      <c r="O24" s="12">
        <f>'[2]08'!$O$42</f>
        <v>0</v>
      </c>
      <c r="P24" s="12">
        <f>'[2]08'!$P$42</f>
        <v>0</v>
      </c>
      <c r="Q24" s="12">
        <f>'[2]08'!$Q$42</f>
        <v>0</v>
      </c>
      <c r="R24" s="12">
        <f>'[2]08'!$R$42</f>
        <v>0</v>
      </c>
      <c r="S24" s="12">
        <f>'[2]08'!$S$42</f>
        <v>0</v>
      </c>
      <c r="T24" s="12">
        <f>'[2]08'!$T$42</f>
        <v>0</v>
      </c>
      <c r="U24" s="12">
        <f>'[2]08'!$U$42</f>
        <v>0</v>
      </c>
      <c r="V24" s="12">
        <f>'[2]08'!$V$42</f>
        <v>0</v>
      </c>
      <c r="W24" s="12">
        <f>'[2]08'!$W$42</f>
        <v>0</v>
      </c>
      <c r="X24" s="12">
        <f>'[2]08'!$X$42</f>
        <v>0</v>
      </c>
      <c r="Y24" s="12">
        <f>'[2]08'!$Y$42</f>
        <v>0</v>
      </c>
      <c r="Z24" s="12">
        <f>'[2]08'!$Z$42</f>
        <v>0</v>
      </c>
      <c r="AA24" s="12">
        <f>'[2]08'!$AA$42</f>
        <v>0</v>
      </c>
      <c r="AB24" s="12">
        <f>'[2]08'!$AB$42</f>
        <v>0</v>
      </c>
      <c r="AC24" s="12">
        <f>'[2]08'!$AC$42</f>
        <v>0</v>
      </c>
      <c r="AD24" s="12">
        <f>'[2]08'!$AD$42</f>
        <v>0</v>
      </c>
      <c r="AE24" s="12">
        <f>'[2]08'!$AE$42</f>
        <v>0</v>
      </c>
      <c r="AF24" s="12">
        <f>'[2]08'!$AF$42</f>
        <v>0</v>
      </c>
    </row>
    <row r="25" spans="1:32" ht="18" customHeight="1">
      <c r="A25" s="54" t="s">
        <v>9</v>
      </c>
      <c r="B25" s="19" t="s">
        <v>178</v>
      </c>
      <c r="C25" s="1" t="s">
        <v>65</v>
      </c>
      <c r="D25" s="12">
        <f>'[2]08'!$D$43</f>
        <v>0</v>
      </c>
      <c r="E25" s="12">
        <f>'[2]08'!$E$43</f>
        <v>0</v>
      </c>
      <c r="F25" s="12">
        <f>'[2]08'!$F$43</f>
        <v>0</v>
      </c>
      <c r="G25" s="12">
        <f>'[2]08'!$G$43</f>
        <v>0</v>
      </c>
      <c r="H25" s="12">
        <f>'[2]08'!$H$43</f>
        <v>0</v>
      </c>
      <c r="I25" s="12">
        <f>'[2]08'!$I$43</f>
        <v>0</v>
      </c>
      <c r="J25" s="12">
        <f>'[2]08'!$J$43</f>
        <v>0</v>
      </c>
      <c r="K25" s="12">
        <f>'[2]08'!$K$43</f>
        <v>0</v>
      </c>
      <c r="L25" s="12">
        <f>'[2]08'!$L$43</f>
        <v>0</v>
      </c>
      <c r="M25" s="12">
        <f>'[2]08'!$M$43</f>
        <v>0</v>
      </c>
      <c r="N25" s="12">
        <f>'[2]08'!$N$43</f>
        <v>0</v>
      </c>
      <c r="O25" s="12">
        <f>'[2]08'!$O$43</f>
        <v>0</v>
      </c>
      <c r="P25" s="12">
        <f>'[2]08'!$P$43</f>
        <v>0</v>
      </c>
      <c r="Q25" s="12">
        <f>'[2]08'!$Q$43</f>
        <v>0</v>
      </c>
      <c r="R25" s="12">
        <f>'[2]08'!$R$43</f>
        <v>0</v>
      </c>
      <c r="S25" s="12">
        <f>'[2]08'!$S$43</f>
        <v>0</v>
      </c>
      <c r="T25" s="12">
        <f>'[2]08'!$T$43</f>
        <v>0</v>
      </c>
      <c r="U25" s="12">
        <f>'[2]08'!$U$43</f>
        <v>0</v>
      </c>
      <c r="V25" s="12">
        <f>'[2]08'!$V$43</f>
        <v>0</v>
      </c>
      <c r="W25" s="12">
        <f>'[2]08'!$W$43</f>
        <v>0</v>
      </c>
      <c r="X25" s="12">
        <f>'[2]08'!$X$43</f>
        <v>0</v>
      </c>
      <c r="Y25" s="12">
        <f>'[2]08'!$Y$43</f>
        <v>0</v>
      </c>
      <c r="Z25" s="12">
        <f>'[2]08'!$Z$43</f>
        <v>0</v>
      </c>
      <c r="AA25" s="12">
        <f>'[2]08'!$AA$43</f>
        <v>0</v>
      </c>
      <c r="AB25" s="12">
        <f>'[2]08'!$AB$43</f>
        <v>0</v>
      </c>
      <c r="AC25" s="12">
        <f>'[2]08'!$AC$43</f>
        <v>0</v>
      </c>
      <c r="AD25" s="12">
        <f>'[2]08'!$AD$43</f>
        <v>0</v>
      </c>
      <c r="AE25" s="12">
        <f>'[2]08'!$AE$43</f>
        <v>0</v>
      </c>
      <c r="AF25" s="12">
        <f>'[2]08'!$AF$43</f>
        <v>0</v>
      </c>
    </row>
    <row r="26" spans="1:32" ht="18" customHeight="1">
      <c r="A26" s="54" t="s">
        <v>10</v>
      </c>
      <c r="B26" s="19" t="s">
        <v>179</v>
      </c>
      <c r="C26" s="1" t="s">
        <v>63</v>
      </c>
      <c r="D26" s="12">
        <f>'[2]08'!$D$44</f>
        <v>1.18</v>
      </c>
      <c r="E26" s="12">
        <f>'[2]08'!$E$44</f>
        <v>0</v>
      </c>
      <c r="F26" s="12">
        <f>'[2]08'!$F$44</f>
        <v>0.05</v>
      </c>
      <c r="G26" s="12">
        <f>'[2]08'!$G$44</f>
        <v>0</v>
      </c>
      <c r="H26" s="12">
        <f>'[2]08'!$H$44</f>
        <v>0</v>
      </c>
      <c r="I26" s="12">
        <f>'[2]08'!$I$44</f>
        <v>0</v>
      </c>
      <c r="J26" s="12">
        <f>'[2]08'!$J$44</f>
        <v>0</v>
      </c>
      <c r="K26" s="12">
        <f>'[2]08'!$K$44</f>
        <v>0</v>
      </c>
      <c r="L26" s="12">
        <f>'[2]08'!$L$44</f>
        <v>0</v>
      </c>
      <c r="M26" s="12">
        <f>'[2]08'!$M$44</f>
        <v>0</v>
      </c>
      <c r="N26" s="12">
        <f>'[2]08'!$N$44</f>
        <v>0</v>
      </c>
      <c r="O26" s="12">
        <f>'[2]08'!$O$44</f>
        <v>0</v>
      </c>
      <c r="P26" s="12">
        <f>'[2]08'!$P$44</f>
        <v>0</v>
      </c>
      <c r="Q26" s="12">
        <f>'[2]08'!$Q$44</f>
        <v>0.13</v>
      </c>
      <c r="R26" s="12">
        <f>'[2]08'!$R$44</f>
        <v>0</v>
      </c>
      <c r="S26" s="12">
        <f>'[2]08'!$S$44</f>
        <v>0</v>
      </c>
      <c r="T26" s="12">
        <f>'[2]08'!$T$44</f>
        <v>0</v>
      </c>
      <c r="U26" s="12">
        <f>'[2]08'!$U$44</f>
        <v>0</v>
      </c>
      <c r="V26" s="12">
        <f>'[2]08'!$V$44</f>
        <v>1</v>
      </c>
      <c r="W26" s="12">
        <f>'[2]08'!$W$44</f>
        <v>0</v>
      </c>
      <c r="X26" s="12">
        <f>'[2]08'!$X$44</f>
        <v>0</v>
      </c>
      <c r="Y26" s="12">
        <f>'[2]08'!$Y$44</f>
        <v>0</v>
      </c>
      <c r="Z26" s="12">
        <f>'[2]08'!$Z$44</f>
        <v>0</v>
      </c>
      <c r="AA26" s="12">
        <f>'[2]08'!$AA$44</f>
        <v>0</v>
      </c>
      <c r="AB26" s="12">
        <f>'[2]08'!$AB$44</f>
        <v>0</v>
      </c>
      <c r="AC26" s="12">
        <f>'[2]08'!$AC$44</f>
        <v>0</v>
      </c>
      <c r="AD26" s="12">
        <f>'[2]08'!$AD$44</f>
        <v>0</v>
      </c>
      <c r="AE26" s="12">
        <f>'[2]08'!$AE$44</f>
        <v>0</v>
      </c>
      <c r="AF26" s="12">
        <f>'[2]08'!$AF$44</f>
        <v>0</v>
      </c>
    </row>
    <row r="27" spans="1:32" ht="18" customHeight="1">
      <c r="A27" s="54" t="s">
        <v>11</v>
      </c>
      <c r="B27" s="19" t="s">
        <v>180</v>
      </c>
      <c r="C27" s="1" t="s">
        <v>12</v>
      </c>
      <c r="D27" s="12">
        <f>'[2]08'!$D$45</f>
        <v>1.85</v>
      </c>
      <c r="E27" s="12">
        <f>'[2]08'!$E$45</f>
        <v>0</v>
      </c>
      <c r="F27" s="12">
        <f>'[2]08'!$F$45</f>
        <v>0</v>
      </c>
      <c r="G27" s="12">
        <f>'[2]08'!$G$45</f>
        <v>0</v>
      </c>
      <c r="H27" s="12">
        <f>'[2]08'!$H$45</f>
        <v>0</v>
      </c>
      <c r="I27" s="12">
        <f>'[2]08'!$I$45</f>
        <v>0</v>
      </c>
      <c r="J27" s="12">
        <f>'[2]08'!$J$45</f>
        <v>0</v>
      </c>
      <c r="K27" s="12">
        <f>'[2]08'!$K$45</f>
        <v>0</v>
      </c>
      <c r="L27" s="12">
        <f>'[2]08'!$L$45</f>
        <v>0</v>
      </c>
      <c r="M27" s="12">
        <f>'[2]08'!$M$45</f>
        <v>0</v>
      </c>
      <c r="N27" s="12">
        <f>'[2]08'!$N$45</f>
        <v>0</v>
      </c>
      <c r="O27" s="12">
        <f>'[2]08'!$O$45</f>
        <v>0</v>
      </c>
      <c r="P27" s="12">
        <f>'[2]08'!$P$45</f>
        <v>0</v>
      </c>
      <c r="Q27" s="12">
        <f>'[2]08'!$Q$45</f>
        <v>0</v>
      </c>
      <c r="R27" s="12">
        <f>'[2]08'!$R$45</f>
        <v>0</v>
      </c>
      <c r="S27" s="12">
        <f>'[2]08'!$S$45</f>
        <v>0</v>
      </c>
      <c r="T27" s="12">
        <f>'[2]08'!$T$45</f>
        <v>0</v>
      </c>
      <c r="U27" s="12">
        <f>'[2]08'!$U$45</f>
        <v>0</v>
      </c>
      <c r="V27" s="12">
        <f>'[2]08'!$V$45</f>
        <v>0</v>
      </c>
      <c r="W27" s="12">
        <f>'[2]08'!$W$45</f>
        <v>0</v>
      </c>
      <c r="X27" s="12">
        <f>'[2]08'!$X$45</f>
        <v>0</v>
      </c>
      <c r="Y27" s="12">
        <f>'[2]08'!$Y$45</f>
        <v>0</v>
      </c>
      <c r="Z27" s="12">
        <f>'[2]08'!$Z$45</f>
        <v>0</v>
      </c>
      <c r="AA27" s="12">
        <f>'[2]08'!$AA$45</f>
        <v>0</v>
      </c>
      <c r="AB27" s="12">
        <f>'[2]08'!$AB$45</f>
        <v>0</v>
      </c>
      <c r="AC27" s="12">
        <f>'[2]08'!$AC$45</f>
        <v>7.0000000000000007E-2</v>
      </c>
      <c r="AD27" s="12">
        <f>'[2]08'!$AD$45</f>
        <v>0</v>
      </c>
      <c r="AE27" s="12">
        <f>'[2]08'!$AE$45</f>
        <v>0</v>
      </c>
      <c r="AF27" s="12">
        <f>'[2]08'!$AF$45</f>
        <v>1.78</v>
      </c>
    </row>
    <row r="28" spans="1:32" ht="18" customHeight="1">
      <c r="A28" s="54" t="s">
        <v>59</v>
      </c>
      <c r="B28" s="19" t="s">
        <v>181</v>
      </c>
      <c r="C28" s="1" t="s">
        <v>46</v>
      </c>
      <c r="D28" s="12">
        <f>'[2]08'!$D$46</f>
        <v>0</v>
      </c>
      <c r="E28" s="12">
        <f>'[2]08'!$E$46</f>
        <v>0</v>
      </c>
      <c r="F28" s="12">
        <f>'[2]08'!$F$46</f>
        <v>0</v>
      </c>
      <c r="G28" s="12">
        <f>'[2]08'!$G$46</f>
        <v>0</v>
      </c>
      <c r="H28" s="12">
        <f>'[2]08'!$H$46</f>
        <v>0</v>
      </c>
      <c r="I28" s="12">
        <f>'[2]08'!$I$46</f>
        <v>0</v>
      </c>
      <c r="J28" s="12">
        <f>'[2]08'!$J$46</f>
        <v>0</v>
      </c>
      <c r="K28" s="12">
        <f>'[2]08'!$K$46</f>
        <v>0</v>
      </c>
      <c r="L28" s="12">
        <f>'[2]08'!$L$46</f>
        <v>0</v>
      </c>
      <c r="M28" s="12">
        <f>'[2]08'!$M$46</f>
        <v>0</v>
      </c>
      <c r="N28" s="12">
        <f>'[2]08'!$N$46</f>
        <v>0</v>
      </c>
      <c r="O28" s="12">
        <f>'[2]08'!$O$46</f>
        <v>0</v>
      </c>
      <c r="P28" s="12">
        <f>'[2]08'!$P$46</f>
        <v>0</v>
      </c>
      <c r="Q28" s="12">
        <f>'[2]08'!$Q$46</f>
        <v>0</v>
      </c>
      <c r="R28" s="12">
        <f>'[2]08'!$R$46</f>
        <v>0</v>
      </c>
      <c r="S28" s="12">
        <f>'[2]08'!$S$46</f>
        <v>0</v>
      </c>
      <c r="T28" s="12">
        <f>'[2]08'!$T$46</f>
        <v>0</v>
      </c>
      <c r="U28" s="12">
        <f>'[2]08'!$U$46</f>
        <v>0</v>
      </c>
      <c r="V28" s="12">
        <f>'[2]08'!$V$46</f>
        <v>0</v>
      </c>
      <c r="W28" s="12">
        <f>'[2]08'!$W$46</f>
        <v>0</v>
      </c>
      <c r="X28" s="12">
        <f>'[2]08'!$X$46</f>
        <v>0</v>
      </c>
      <c r="Y28" s="12">
        <f>'[2]08'!$Y$46</f>
        <v>0</v>
      </c>
      <c r="Z28" s="12">
        <f>'[2]08'!$Z$46</f>
        <v>0</v>
      </c>
      <c r="AA28" s="12">
        <f>'[2]08'!$AA$46</f>
        <v>0</v>
      </c>
      <c r="AB28" s="12">
        <f>'[2]08'!$AB$46</f>
        <v>0</v>
      </c>
      <c r="AC28" s="12">
        <f>'[2]08'!$AC$46</f>
        <v>0</v>
      </c>
      <c r="AD28" s="12">
        <f>'[2]08'!$AD$46</f>
        <v>0</v>
      </c>
      <c r="AE28" s="12">
        <f>'[2]08'!$AE$46</f>
        <v>0</v>
      </c>
      <c r="AF28" s="12">
        <f>'[2]08'!$AF$46</f>
        <v>0</v>
      </c>
    </row>
    <row r="29" spans="1:32" ht="18" customHeight="1">
      <c r="A29" s="54" t="s">
        <v>60</v>
      </c>
      <c r="B29" s="19" t="s">
        <v>156</v>
      </c>
      <c r="C29" s="1" t="s">
        <v>57</v>
      </c>
      <c r="D29" s="12">
        <f>'[2]08'!$D$47</f>
        <v>0.37</v>
      </c>
      <c r="E29" s="12">
        <f>'[2]08'!$E$47</f>
        <v>0</v>
      </c>
      <c r="F29" s="12">
        <f>'[2]08'!$F$47</f>
        <v>0</v>
      </c>
      <c r="G29" s="12">
        <f>'[2]08'!$G$47</f>
        <v>0</v>
      </c>
      <c r="H29" s="12">
        <f>'[2]08'!$H$47</f>
        <v>0</v>
      </c>
      <c r="I29" s="12">
        <f>'[2]08'!$I$47</f>
        <v>0</v>
      </c>
      <c r="J29" s="12">
        <f>'[2]08'!$J$47</f>
        <v>0</v>
      </c>
      <c r="K29" s="12">
        <f>'[2]08'!$K$47</f>
        <v>0</v>
      </c>
      <c r="L29" s="12">
        <f>'[2]08'!$L$47</f>
        <v>0</v>
      </c>
      <c r="M29" s="12">
        <f>'[2]08'!$M$47</f>
        <v>0</v>
      </c>
      <c r="N29" s="12">
        <f>'[2]08'!$N$47</f>
        <v>0</v>
      </c>
      <c r="O29" s="12">
        <f>'[2]08'!$O$47</f>
        <v>0</v>
      </c>
      <c r="P29" s="12">
        <f>'[2]08'!$P$47</f>
        <v>0</v>
      </c>
      <c r="Q29" s="12">
        <f>'[2]08'!$Q$47</f>
        <v>0</v>
      </c>
      <c r="R29" s="12">
        <f>'[2]08'!$R$47</f>
        <v>0</v>
      </c>
      <c r="S29" s="12">
        <f>'[2]08'!$S$47</f>
        <v>0</v>
      </c>
      <c r="T29" s="12">
        <f>'[2]08'!$T$47</f>
        <v>0</v>
      </c>
      <c r="U29" s="12">
        <f>'[2]08'!$U$47</f>
        <v>0</v>
      </c>
      <c r="V29" s="12">
        <f>'[2]08'!$V$47</f>
        <v>0</v>
      </c>
      <c r="W29" s="12">
        <f>'[2]08'!$W$47</f>
        <v>0</v>
      </c>
      <c r="X29" s="12">
        <f>'[2]08'!$X$47</f>
        <v>0</v>
      </c>
      <c r="Y29" s="12">
        <f>'[2]08'!$Y$47</f>
        <v>0</v>
      </c>
      <c r="Z29" s="12">
        <f>'[2]08'!$Z$47</f>
        <v>0</v>
      </c>
      <c r="AA29" s="12">
        <f>'[2]08'!$AA$47</f>
        <v>0</v>
      </c>
      <c r="AB29" s="12">
        <f>'[2]08'!$AB$47</f>
        <v>0</v>
      </c>
      <c r="AC29" s="12">
        <f>'[2]08'!$AC$47</f>
        <v>0</v>
      </c>
      <c r="AD29" s="12">
        <f>'[2]08'!$AD$47</f>
        <v>0.37</v>
      </c>
      <c r="AE29" s="12">
        <f>'[2]08'!$AE$47</f>
        <v>0</v>
      </c>
      <c r="AF29" s="12">
        <f>'[2]08'!$AF$47</f>
        <v>0</v>
      </c>
    </row>
    <row r="30" spans="1:32" ht="27" customHeight="1">
      <c r="A30" s="54" t="s">
        <v>77</v>
      </c>
      <c r="B30" s="17" t="s">
        <v>170</v>
      </c>
      <c r="C30" s="1" t="s">
        <v>135</v>
      </c>
      <c r="D30" s="12">
        <f>'[2]08'!$D$48</f>
        <v>58.949999999999996</v>
      </c>
      <c r="E30" s="12">
        <f>'[2]08'!$E$48</f>
        <v>6.18</v>
      </c>
      <c r="F30" s="12">
        <f>'[2]08'!$F$48</f>
        <v>4.8500000000000005</v>
      </c>
      <c r="G30" s="12">
        <f>'[2]08'!$G$48</f>
        <v>1.1199999999999999</v>
      </c>
      <c r="H30" s="12">
        <f>'[2]08'!$H$48</f>
        <v>0.30000000000000004</v>
      </c>
      <c r="I30" s="12">
        <f>'[2]08'!$I$48</f>
        <v>1.52</v>
      </c>
      <c r="J30" s="12">
        <f>'[2]08'!$J$48</f>
        <v>0.22</v>
      </c>
      <c r="K30" s="12">
        <f>'[2]08'!$K$48</f>
        <v>0.45000000000000007</v>
      </c>
      <c r="L30" s="12">
        <f>'[2]08'!$L$48</f>
        <v>1.5</v>
      </c>
      <c r="M30" s="12">
        <f>'[2]08'!$M$48</f>
        <v>0.22</v>
      </c>
      <c r="N30" s="12">
        <f>'[2]08'!$N$48</f>
        <v>0</v>
      </c>
      <c r="O30" s="12">
        <f>'[2]08'!$O$48</f>
        <v>2.6999999999999997</v>
      </c>
      <c r="P30" s="12">
        <f>'[2]08'!$P$48</f>
        <v>0.32</v>
      </c>
      <c r="Q30" s="12">
        <f>'[2]08'!$Q$48</f>
        <v>2.11</v>
      </c>
      <c r="R30" s="12">
        <f>'[2]08'!$R$48</f>
        <v>5.1100000000000012</v>
      </c>
      <c r="S30" s="12">
        <f>'[2]08'!$S$48</f>
        <v>3.38</v>
      </c>
      <c r="T30" s="12">
        <f>'[2]08'!$T$48</f>
        <v>0.33</v>
      </c>
      <c r="U30" s="12">
        <f>'[2]08'!$U$48</f>
        <v>0.42000000000000004</v>
      </c>
      <c r="V30" s="12">
        <f>'[2]08'!$V$48</f>
        <v>1.55</v>
      </c>
      <c r="W30" s="12">
        <f>'[2]08'!$W$48</f>
        <v>0.52</v>
      </c>
      <c r="X30" s="12">
        <f>'[2]08'!$X$48</f>
        <v>0.67</v>
      </c>
      <c r="Y30" s="12">
        <f>'[2]08'!$Y$48</f>
        <v>9.49</v>
      </c>
      <c r="Z30" s="12">
        <f>'[2]08'!$Z$48</f>
        <v>1.57</v>
      </c>
      <c r="AA30" s="12">
        <f>'[2]08'!$AA$48</f>
        <v>3.5999999999999996</v>
      </c>
      <c r="AB30" s="12">
        <f>'[2]08'!$AB$48</f>
        <v>3.3200000000000003</v>
      </c>
      <c r="AC30" s="12">
        <f>'[2]08'!$AC$48</f>
        <v>0.2</v>
      </c>
      <c r="AD30" s="12">
        <f>'[2]08'!$AD$48</f>
        <v>1.86</v>
      </c>
      <c r="AE30" s="12">
        <f>'[2]08'!$AE$48</f>
        <v>1.69</v>
      </c>
      <c r="AF30" s="12">
        <f>'[2]08'!$AF$48</f>
        <v>3.75</v>
      </c>
    </row>
    <row r="31" spans="1:32" s="36" customFormat="1">
      <c r="A31" s="51"/>
      <c r="B31" s="29" t="s">
        <v>147</v>
      </c>
      <c r="C31" s="58"/>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row>
    <row r="32" spans="1:32" ht="19.5" customHeight="1">
      <c r="A32" s="54" t="s">
        <v>153</v>
      </c>
      <c r="B32" s="19" t="s">
        <v>182</v>
      </c>
      <c r="C32" s="1" t="s">
        <v>47</v>
      </c>
      <c r="D32" s="12">
        <f>'[2]08'!$D$50</f>
        <v>8.3399999999999981</v>
      </c>
      <c r="E32" s="12">
        <f>'[2]08'!$E$50</f>
        <v>1.02</v>
      </c>
      <c r="F32" s="12">
        <f>'[2]08'!$F$50</f>
        <v>1.5</v>
      </c>
      <c r="G32" s="12">
        <f>'[2]08'!$G$50</f>
        <v>0.89999999999999991</v>
      </c>
      <c r="H32" s="12">
        <f>'[2]08'!$H$50</f>
        <v>0</v>
      </c>
      <c r="I32" s="12">
        <f>'[2]08'!$I$50</f>
        <v>0.3</v>
      </c>
      <c r="J32" s="12">
        <f>'[2]08'!$J$50</f>
        <v>0</v>
      </c>
      <c r="K32" s="12">
        <f>'[2]08'!$K$50</f>
        <v>0</v>
      </c>
      <c r="L32" s="12">
        <f>'[2]08'!$L$50</f>
        <v>0.1</v>
      </c>
      <c r="M32" s="12">
        <f>'[2]08'!$M$50</f>
        <v>0</v>
      </c>
      <c r="N32" s="12">
        <f>'[2]08'!$N$50</f>
        <v>0</v>
      </c>
      <c r="O32" s="12">
        <f>'[2]08'!$O$50</f>
        <v>0.5</v>
      </c>
      <c r="P32" s="12">
        <f>'[2]08'!$P$50</f>
        <v>0.12000000000000001</v>
      </c>
      <c r="Q32" s="12">
        <f>'[2]08'!$P$50</f>
        <v>0.12000000000000001</v>
      </c>
      <c r="R32" s="12">
        <f>'[2]08'!$R$50</f>
        <v>0.4</v>
      </c>
      <c r="S32" s="12">
        <f>'[2]08'!$S$50</f>
        <v>0</v>
      </c>
      <c r="T32" s="12">
        <f>'[2]08'!$T$50</f>
        <v>0.02</v>
      </c>
      <c r="U32" s="12">
        <f>'[2]08'!$U$50</f>
        <v>0.11</v>
      </c>
      <c r="V32" s="12">
        <f>'[2]08'!$V$50</f>
        <v>0.3</v>
      </c>
      <c r="W32" s="12">
        <f>'[2]08'!$W$50</f>
        <v>0.2</v>
      </c>
      <c r="X32" s="12">
        <f>'[2]08'!$X$50</f>
        <v>0.1</v>
      </c>
      <c r="Y32" s="12">
        <f>'[2]08'!$Y$50</f>
        <v>0.83000000000000007</v>
      </c>
      <c r="Z32" s="12">
        <f>'[2]08'!$Z$50</f>
        <v>0</v>
      </c>
      <c r="AA32" s="12">
        <f>'[2]08'!$AA$50</f>
        <v>0</v>
      </c>
      <c r="AB32" s="12">
        <f>'[2]08'!$AB$50</f>
        <v>0.5</v>
      </c>
      <c r="AC32" s="12">
        <f>'[2]08'!$AC$50</f>
        <v>0</v>
      </c>
      <c r="AD32" s="12">
        <f>'[2]08'!$AD$50</f>
        <v>0.31000000000000005</v>
      </c>
      <c r="AE32" s="12">
        <f>'[2]08'!$AE$50</f>
        <v>0.5</v>
      </c>
      <c r="AF32" s="12">
        <f>'[2]08'!$AF$50</f>
        <v>0.43000000000000005</v>
      </c>
    </row>
    <row r="33" spans="1:32" ht="19.5" customHeight="1">
      <c r="A33" s="54" t="s">
        <v>153</v>
      </c>
      <c r="B33" s="19" t="s">
        <v>183</v>
      </c>
      <c r="C33" s="1" t="s">
        <v>48</v>
      </c>
      <c r="D33" s="12">
        <f>'[2]08'!$D$51</f>
        <v>47.560000000000009</v>
      </c>
      <c r="E33" s="12">
        <f>'[2]08'!$E$51</f>
        <v>5.1599999999999993</v>
      </c>
      <c r="F33" s="12">
        <f>'[2]08'!$F$51</f>
        <v>3.0500000000000003</v>
      </c>
      <c r="G33" s="12">
        <f>'[2]08'!$G$51</f>
        <v>0.22</v>
      </c>
      <c r="H33" s="12">
        <f>'[2]08'!$H$51</f>
        <v>0.30000000000000004</v>
      </c>
      <c r="I33" s="12">
        <f>'[2]08'!$I$51</f>
        <v>1.22</v>
      </c>
      <c r="J33" s="12">
        <f>'[2]08'!$J$51</f>
        <v>0.22</v>
      </c>
      <c r="K33" s="12">
        <f>'[2]08'!$K$51</f>
        <v>0.44000000000000006</v>
      </c>
      <c r="L33" s="12">
        <f>'[2]08'!$L$51</f>
        <v>1.4</v>
      </c>
      <c r="M33" s="12">
        <f>'[2]08'!$M$51</f>
        <v>0.22</v>
      </c>
      <c r="N33" s="12">
        <f>'[2]08'!$N$51</f>
        <v>0</v>
      </c>
      <c r="O33" s="12">
        <f>'[2]08'!$O$51</f>
        <v>1.9</v>
      </c>
      <c r="P33" s="12">
        <f>'[2]08'!$P$51</f>
        <v>0.2</v>
      </c>
      <c r="Q33" s="12">
        <f>'[2]08'!$P$51</f>
        <v>0.2</v>
      </c>
      <c r="R33" s="12">
        <f>'[2]08'!$R$51</f>
        <v>4.7100000000000009</v>
      </c>
      <c r="S33" s="12">
        <f>'[2]08'!$S$51</f>
        <v>3.38</v>
      </c>
      <c r="T33" s="12">
        <f>'[2]08'!$T$51</f>
        <v>0.24000000000000002</v>
      </c>
      <c r="U33" s="12">
        <f>'[2]08'!$U$51</f>
        <v>0.31000000000000005</v>
      </c>
      <c r="V33" s="12">
        <f>'[2]08'!$V$51</f>
        <v>1.25</v>
      </c>
      <c r="W33" s="12">
        <f>'[2]08'!$W$51</f>
        <v>0.32000000000000006</v>
      </c>
      <c r="X33" s="12">
        <f>'[2]08'!$X$51</f>
        <v>0.52</v>
      </c>
      <c r="Y33" s="12">
        <f>'[2]08'!$Y$51</f>
        <v>7.85</v>
      </c>
      <c r="Z33" s="12">
        <f>'[2]08'!$Z$51</f>
        <v>1.46</v>
      </c>
      <c r="AA33" s="12">
        <f>'[2]08'!$AA$51</f>
        <v>3.5999999999999996</v>
      </c>
      <c r="AB33" s="12">
        <f>'[2]08'!$AB$51</f>
        <v>2.3200000000000003</v>
      </c>
      <c r="AC33" s="12">
        <f>'[2]08'!$AC$51</f>
        <v>0.2</v>
      </c>
      <c r="AD33" s="12">
        <f>'[2]08'!$AD$51</f>
        <v>1.5</v>
      </c>
      <c r="AE33" s="12">
        <f>'[2]08'!$AE$51</f>
        <v>1.1499999999999999</v>
      </c>
      <c r="AF33" s="12">
        <f>'[2]08'!$AF$51</f>
        <v>2.81</v>
      </c>
    </row>
    <row r="34" spans="1:32" ht="19.5" customHeight="1">
      <c r="A34" s="54" t="s">
        <v>153</v>
      </c>
      <c r="B34" s="19" t="s">
        <v>184</v>
      </c>
      <c r="C34" s="1" t="s">
        <v>41</v>
      </c>
      <c r="D34" s="12">
        <f>'[2]08'!$D$52</f>
        <v>0.04</v>
      </c>
      <c r="E34" s="12">
        <f>'[2]08'!$E$52</f>
        <v>0</v>
      </c>
      <c r="F34" s="12">
        <f>'[2]08'!$F$52</f>
        <v>0</v>
      </c>
      <c r="G34" s="12">
        <f>'[2]08'!$G$52</f>
        <v>0</v>
      </c>
      <c r="H34" s="12">
        <f>'[2]08'!$H$52</f>
        <v>0</v>
      </c>
      <c r="I34" s="12">
        <f>'[2]08'!$I$52</f>
        <v>0</v>
      </c>
      <c r="J34" s="12">
        <f>'[2]08'!$J$52</f>
        <v>0</v>
      </c>
      <c r="K34" s="12">
        <f>'[2]08'!$K$52</f>
        <v>0</v>
      </c>
      <c r="L34" s="12">
        <f>'[2]08'!$L$52</f>
        <v>0</v>
      </c>
      <c r="M34" s="12">
        <f>'[2]08'!$M$52</f>
        <v>0</v>
      </c>
      <c r="N34" s="12">
        <f>'[2]08'!$N$52</f>
        <v>0</v>
      </c>
      <c r="O34" s="12">
        <f>'[2]08'!$O$52</f>
        <v>0</v>
      </c>
      <c r="P34" s="12">
        <f>'[2]08'!$P$52</f>
        <v>0</v>
      </c>
      <c r="Q34" s="12">
        <f>'[2]08'!$P$52</f>
        <v>0</v>
      </c>
      <c r="R34" s="12">
        <f>'[2]08'!$R$52</f>
        <v>0</v>
      </c>
      <c r="S34" s="12">
        <f>'[2]08'!$S$52</f>
        <v>0</v>
      </c>
      <c r="T34" s="12">
        <f>'[2]08'!$T$52</f>
        <v>0</v>
      </c>
      <c r="U34" s="12">
        <f>'[2]08'!$U$52</f>
        <v>0</v>
      </c>
      <c r="V34" s="12">
        <f>'[2]08'!$V$52</f>
        <v>0</v>
      </c>
      <c r="W34" s="12">
        <f>'[2]08'!$W$52</f>
        <v>0</v>
      </c>
      <c r="X34" s="12">
        <f>'[2]08'!$X$52</f>
        <v>0</v>
      </c>
      <c r="Y34" s="12">
        <f>'[2]08'!$Y$52</f>
        <v>0</v>
      </c>
      <c r="Z34" s="12">
        <f>'[2]08'!$Z$52</f>
        <v>0</v>
      </c>
      <c r="AA34" s="12">
        <f>'[2]08'!$AA$52</f>
        <v>0</v>
      </c>
      <c r="AB34" s="12">
        <f>'[2]08'!$AB$52</f>
        <v>0</v>
      </c>
      <c r="AC34" s="12">
        <f>'[2]08'!$AC$52</f>
        <v>0</v>
      </c>
      <c r="AD34" s="12">
        <f>'[2]08'!$AD$52</f>
        <v>0</v>
      </c>
      <c r="AE34" s="12">
        <f>'[2]08'!$AE$52</f>
        <v>0.04</v>
      </c>
      <c r="AF34" s="12">
        <f>'[2]08'!$AF$52</f>
        <v>0</v>
      </c>
    </row>
    <row r="35" spans="1:32" ht="19.5" customHeight="1">
      <c r="A35" s="54" t="s">
        <v>153</v>
      </c>
      <c r="B35" s="19" t="s">
        <v>185</v>
      </c>
      <c r="C35" s="1" t="s">
        <v>42</v>
      </c>
      <c r="D35" s="12">
        <f>'[2]08'!$D$53</f>
        <v>0</v>
      </c>
      <c r="E35" s="12">
        <f>'[2]08'!$E$53</f>
        <v>0</v>
      </c>
      <c r="F35" s="12">
        <f>'[2]08'!$F$53</f>
        <v>0</v>
      </c>
      <c r="G35" s="12">
        <f>'[2]08'!$G$53</f>
        <v>0</v>
      </c>
      <c r="H35" s="12">
        <f>'[2]08'!$H$53</f>
        <v>0</v>
      </c>
      <c r="I35" s="12">
        <f>'[2]08'!$I$53</f>
        <v>0</v>
      </c>
      <c r="J35" s="12">
        <f>'[2]08'!$J$53</f>
        <v>0</v>
      </c>
      <c r="K35" s="12">
        <f>'[2]08'!$K$53</f>
        <v>0</v>
      </c>
      <c r="L35" s="12">
        <f>'[2]08'!$L$53</f>
        <v>0</v>
      </c>
      <c r="M35" s="12">
        <f>'[2]08'!$M$53</f>
        <v>0</v>
      </c>
      <c r="N35" s="12">
        <f>'[2]08'!$N$53</f>
        <v>0</v>
      </c>
      <c r="O35" s="12">
        <f>'[2]08'!$O$53</f>
        <v>0</v>
      </c>
      <c r="P35" s="12">
        <f>'[2]08'!$P$53</f>
        <v>0</v>
      </c>
      <c r="Q35" s="12">
        <f>'[2]08'!$P$53</f>
        <v>0</v>
      </c>
      <c r="R35" s="12">
        <f>'[2]08'!$R$53</f>
        <v>0</v>
      </c>
      <c r="S35" s="12">
        <f>'[2]08'!$S$53</f>
        <v>0</v>
      </c>
      <c r="T35" s="12">
        <f>'[2]08'!$T$53</f>
        <v>0</v>
      </c>
      <c r="U35" s="12">
        <f>'[2]08'!$U$53</f>
        <v>0</v>
      </c>
      <c r="V35" s="12">
        <f>'[2]08'!$V$53</f>
        <v>0</v>
      </c>
      <c r="W35" s="12">
        <f>'[2]08'!$W$53</f>
        <v>0</v>
      </c>
      <c r="X35" s="12">
        <f>'[2]08'!$X$53</f>
        <v>0</v>
      </c>
      <c r="Y35" s="12">
        <f>'[2]08'!$Y$53</f>
        <v>0</v>
      </c>
      <c r="Z35" s="12">
        <f>'[2]08'!$Z$53</f>
        <v>0</v>
      </c>
      <c r="AA35" s="12">
        <f>'[2]08'!$AA$53</f>
        <v>0</v>
      </c>
      <c r="AB35" s="12">
        <f>'[2]08'!$AB$53</f>
        <v>0</v>
      </c>
      <c r="AC35" s="12">
        <f>'[2]08'!$AC$53</f>
        <v>0</v>
      </c>
      <c r="AD35" s="12">
        <f>'[2]08'!$AD$53</f>
        <v>0</v>
      </c>
      <c r="AE35" s="12">
        <f>'[2]08'!$AE$53</f>
        <v>0</v>
      </c>
      <c r="AF35" s="12">
        <f>'[2]08'!$AF$53</f>
        <v>0</v>
      </c>
    </row>
    <row r="36" spans="1:32" ht="19.5" customHeight="1">
      <c r="A36" s="54" t="s">
        <v>153</v>
      </c>
      <c r="B36" s="19" t="s">
        <v>186</v>
      </c>
      <c r="C36" s="1" t="s">
        <v>43</v>
      </c>
      <c r="D36" s="12">
        <f>'[2]08'!$D$54</f>
        <v>0</v>
      </c>
      <c r="E36" s="12">
        <f>'[2]08'!$E$54</f>
        <v>0</v>
      </c>
      <c r="F36" s="12">
        <f>'[2]08'!$F$54</f>
        <v>0</v>
      </c>
      <c r="G36" s="12">
        <f>'[2]08'!$G$54</f>
        <v>0</v>
      </c>
      <c r="H36" s="12">
        <f>'[2]08'!$H$54</f>
        <v>0</v>
      </c>
      <c r="I36" s="12">
        <f>'[2]08'!$I$54</f>
        <v>0</v>
      </c>
      <c r="J36" s="12">
        <f>'[2]08'!$J$54</f>
        <v>0</v>
      </c>
      <c r="K36" s="12">
        <f>'[2]08'!$K$54</f>
        <v>0</v>
      </c>
      <c r="L36" s="12">
        <f>'[2]08'!$L$54</f>
        <v>0</v>
      </c>
      <c r="M36" s="12">
        <f>'[2]08'!$M$54</f>
        <v>0</v>
      </c>
      <c r="N36" s="12">
        <f>'[2]08'!$N$54</f>
        <v>0</v>
      </c>
      <c r="O36" s="12">
        <f>'[2]08'!$O$54</f>
        <v>0</v>
      </c>
      <c r="P36" s="12">
        <f>'[2]08'!$P$54</f>
        <v>0</v>
      </c>
      <c r="Q36" s="12">
        <f>'[2]08'!$P$54</f>
        <v>0</v>
      </c>
      <c r="R36" s="12">
        <f>'[2]08'!$R$54</f>
        <v>0</v>
      </c>
      <c r="S36" s="12">
        <f>'[2]08'!$S$54</f>
        <v>0</v>
      </c>
      <c r="T36" s="12">
        <f>'[2]08'!$T$54</f>
        <v>0</v>
      </c>
      <c r="U36" s="12">
        <f>'[2]08'!$U$54</f>
        <v>0</v>
      </c>
      <c r="V36" s="12">
        <f>'[2]08'!$V$54</f>
        <v>0</v>
      </c>
      <c r="W36" s="12">
        <f>'[2]08'!$W$54</f>
        <v>0</v>
      </c>
      <c r="X36" s="12">
        <f>'[2]08'!$X$54</f>
        <v>0</v>
      </c>
      <c r="Y36" s="12">
        <f>'[2]08'!$Y$54</f>
        <v>0</v>
      </c>
      <c r="Z36" s="12">
        <f>'[2]08'!$Z$54</f>
        <v>0</v>
      </c>
      <c r="AA36" s="12">
        <f>'[2]08'!$AA$54</f>
        <v>0</v>
      </c>
      <c r="AB36" s="12">
        <f>'[2]08'!$AB$54</f>
        <v>0</v>
      </c>
      <c r="AC36" s="12">
        <f>'[2]08'!$AC$54</f>
        <v>0</v>
      </c>
      <c r="AD36" s="12">
        <f>'[2]08'!$AD$54</f>
        <v>0</v>
      </c>
      <c r="AE36" s="12">
        <f>'[2]08'!$AE$54</f>
        <v>0</v>
      </c>
      <c r="AF36" s="12">
        <f>'[2]08'!$AF$54</f>
        <v>0</v>
      </c>
    </row>
    <row r="37" spans="1:32" ht="19.5" customHeight="1">
      <c r="A37" s="54" t="s">
        <v>153</v>
      </c>
      <c r="B37" s="19" t="s">
        <v>187</v>
      </c>
      <c r="C37" s="1" t="s">
        <v>44</v>
      </c>
      <c r="D37" s="12">
        <f>'[2]08'!$D$55</f>
        <v>7.0000000000000007E-2</v>
      </c>
      <c r="E37" s="12">
        <f>'[2]08'!$E$55</f>
        <v>0</v>
      </c>
      <c r="F37" s="12">
        <f>'[2]08'!$F$55</f>
        <v>0</v>
      </c>
      <c r="G37" s="12">
        <f>'[2]08'!$G$55</f>
        <v>0</v>
      </c>
      <c r="H37" s="12">
        <f>'[2]08'!$H$55</f>
        <v>0</v>
      </c>
      <c r="I37" s="12">
        <f>'[2]08'!$I$55</f>
        <v>0</v>
      </c>
      <c r="J37" s="12">
        <f>'[2]08'!$J$55</f>
        <v>0</v>
      </c>
      <c r="K37" s="12">
        <f>'[2]08'!$K$55</f>
        <v>0</v>
      </c>
      <c r="L37" s="12">
        <f>'[2]08'!$L$55</f>
        <v>0</v>
      </c>
      <c r="M37" s="12">
        <f>'[2]08'!$M$55</f>
        <v>0</v>
      </c>
      <c r="N37" s="12">
        <f>'[2]08'!$N$55</f>
        <v>0</v>
      </c>
      <c r="O37" s="12">
        <f>'[2]08'!$O$55</f>
        <v>0</v>
      </c>
      <c r="P37" s="12">
        <f>'[2]08'!$P$55</f>
        <v>0</v>
      </c>
      <c r="Q37" s="12">
        <f>'[2]08'!$P$55</f>
        <v>0</v>
      </c>
      <c r="R37" s="12">
        <f>'[2]08'!$R$55</f>
        <v>0</v>
      </c>
      <c r="S37" s="12">
        <f>'[2]08'!$S$55</f>
        <v>0</v>
      </c>
      <c r="T37" s="12">
        <f>'[2]08'!$T$55</f>
        <v>7.0000000000000007E-2</v>
      </c>
      <c r="U37" s="12">
        <f>'[2]08'!$U$55</f>
        <v>0</v>
      </c>
      <c r="V37" s="12">
        <f>'[2]08'!$V$55</f>
        <v>0</v>
      </c>
      <c r="W37" s="12">
        <f>'[2]08'!$W$55</f>
        <v>0</v>
      </c>
      <c r="X37" s="12">
        <f>'[2]08'!$X$55</f>
        <v>0</v>
      </c>
      <c r="Y37" s="12">
        <f>'[2]08'!$Y$55</f>
        <v>0</v>
      </c>
      <c r="Z37" s="12">
        <f>'[2]08'!$Z$55</f>
        <v>0</v>
      </c>
      <c r="AA37" s="12">
        <f>'[2]08'!$AA$55</f>
        <v>0</v>
      </c>
      <c r="AB37" s="12">
        <f>'[2]08'!$AB$55</f>
        <v>0</v>
      </c>
      <c r="AC37" s="12">
        <f>'[2]08'!$AC$55</f>
        <v>0</v>
      </c>
      <c r="AD37" s="12">
        <f>'[2]08'!$AD$55</f>
        <v>0</v>
      </c>
      <c r="AE37" s="12">
        <f>'[2]08'!$AE$55</f>
        <v>0</v>
      </c>
      <c r="AF37" s="12">
        <f>'[2]08'!$AF$55</f>
        <v>0</v>
      </c>
    </row>
    <row r="38" spans="1:32" ht="19.5" customHeight="1">
      <c r="A38" s="54" t="s">
        <v>153</v>
      </c>
      <c r="B38" s="19" t="s">
        <v>188</v>
      </c>
      <c r="C38" s="1" t="s">
        <v>13</v>
      </c>
      <c r="D38" s="12">
        <f>'[2]08'!$D$56</f>
        <v>0.01</v>
      </c>
      <c r="E38" s="12">
        <f>'[2]08'!$E$56</f>
        <v>0</v>
      </c>
      <c r="F38" s="12">
        <f>'[2]08'!$F$56</f>
        <v>0</v>
      </c>
      <c r="G38" s="12">
        <f>'[2]08'!$G$56</f>
        <v>0</v>
      </c>
      <c r="H38" s="12">
        <f>'[2]08'!$H$56</f>
        <v>0</v>
      </c>
      <c r="I38" s="12">
        <f>'[2]08'!$I$56</f>
        <v>0</v>
      </c>
      <c r="J38" s="12">
        <f>'[2]08'!$J$56</f>
        <v>0</v>
      </c>
      <c r="K38" s="12">
        <f>'[2]08'!$K$56</f>
        <v>0</v>
      </c>
      <c r="L38" s="12">
        <f>'[2]08'!$L$56</f>
        <v>0</v>
      </c>
      <c r="M38" s="12">
        <f>'[2]08'!$M$56</f>
        <v>0</v>
      </c>
      <c r="N38" s="12">
        <f>'[2]08'!$N$56</f>
        <v>0</v>
      </c>
      <c r="O38" s="12">
        <f>'[2]08'!$O$56</f>
        <v>0</v>
      </c>
      <c r="P38" s="12">
        <f>'[2]08'!$P$56</f>
        <v>0</v>
      </c>
      <c r="Q38" s="12">
        <f>'[2]08'!$P$56</f>
        <v>0</v>
      </c>
      <c r="R38" s="12">
        <f>'[2]08'!$R$56</f>
        <v>0</v>
      </c>
      <c r="S38" s="12">
        <f>'[2]08'!$S$56</f>
        <v>0</v>
      </c>
      <c r="T38" s="12">
        <f>'[2]08'!$T$56</f>
        <v>0</v>
      </c>
      <c r="U38" s="12">
        <f>'[2]08'!$U$56</f>
        <v>0</v>
      </c>
      <c r="V38" s="12">
        <f>'[2]08'!$V$56</f>
        <v>0</v>
      </c>
      <c r="W38" s="12">
        <f>'[2]08'!$W$56</f>
        <v>0</v>
      </c>
      <c r="X38" s="12">
        <f>'[2]08'!$X$56</f>
        <v>0</v>
      </c>
      <c r="Y38" s="12">
        <f>'[2]08'!$Y$56</f>
        <v>0</v>
      </c>
      <c r="Z38" s="12">
        <f>'[2]08'!$Z$56</f>
        <v>0.01</v>
      </c>
      <c r="AA38" s="12">
        <f>'[2]08'!$AA$56</f>
        <v>0</v>
      </c>
      <c r="AB38" s="12">
        <f>'[2]08'!$AB$56</f>
        <v>0</v>
      </c>
      <c r="AC38" s="12">
        <f>'[2]08'!$AC$56</f>
        <v>0</v>
      </c>
      <c r="AD38" s="12">
        <f>'[2]08'!$AD$56</f>
        <v>0</v>
      </c>
      <c r="AE38" s="12">
        <f>'[2]08'!$AE$56</f>
        <v>0</v>
      </c>
      <c r="AF38" s="12">
        <f>'[2]08'!$AF$56</f>
        <v>0</v>
      </c>
    </row>
    <row r="39" spans="1:32" ht="19.5" customHeight="1">
      <c r="A39" s="54" t="s">
        <v>153</v>
      </c>
      <c r="B39" s="19" t="s">
        <v>189</v>
      </c>
      <c r="C39" s="1" t="s">
        <v>14</v>
      </c>
      <c r="D39" s="12">
        <f>'[2]08'!$D$57</f>
        <v>0.01</v>
      </c>
      <c r="E39" s="12">
        <f>'[2]08'!$E$57</f>
        <v>0</v>
      </c>
      <c r="F39" s="12">
        <f>'[2]08'!$F$57</f>
        <v>0</v>
      </c>
      <c r="G39" s="12">
        <f>'[2]08'!$G$57</f>
        <v>0</v>
      </c>
      <c r="H39" s="12">
        <f>'[2]08'!$H$57</f>
        <v>0</v>
      </c>
      <c r="I39" s="12">
        <f>'[2]08'!$I$57</f>
        <v>0</v>
      </c>
      <c r="J39" s="12">
        <f>'[2]08'!$J$57</f>
        <v>0</v>
      </c>
      <c r="K39" s="12">
        <f>'[2]08'!$K$57</f>
        <v>0</v>
      </c>
      <c r="L39" s="12">
        <f>'[2]08'!$L$57</f>
        <v>0</v>
      </c>
      <c r="M39" s="12">
        <f>'[2]08'!$M$57</f>
        <v>0</v>
      </c>
      <c r="N39" s="12">
        <f>'[2]08'!$N$57</f>
        <v>0</v>
      </c>
      <c r="O39" s="12">
        <f>'[2]08'!$O$57</f>
        <v>0</v>
      </c>
      <c r="P39" s="12">
        <f>'[2]08'!$P$57</f>
        <v>0</v>
      </c>
      <c r="Q39" s="12">
        <f>'[2]08'!$P$57</f>
        <v>0</v>
      </c>
      <c r="R39" s="12">
        <f>'[2]08'!$R$57</f>
        <v>0</v>
      </c>
      <c r="S39" s="12">
        <f>'[2]08'!$S$57</f>
        <v>0</v>
      </c>
      <c r="T39" s="12">
        <f>'[2]08'!$T$57</f>
        <v>0</v>
      </c>
      <c r="U39" s="12">
        <f>'[2]08'!$U$57</f>
        <v>0</v>
      </c>
      <c r="V39" s="12">
        <f>'[2]08'!$V$57</f>
        <v>0</v>
      </c>
      <c r="W39" s="12">
        <f>'[2]08'!$W$57</f>
        <v>0</v>
      </c>
      <c r="X39" s="12">
        <f>'[2]08'!$X$57</f>
        <v>0</v>
      </c>
      <c r="Y39" s="12">
        <f>'[2]08'!$Y$57</f>
        <v>0</v>
      </c>
      <c r="Z39" s="12">
        <f>'[2]08'!$Z$57</f>
        <v>0</v>
      </c>
      <c r="AA39" s="12">
        <f>'[2]08'!$AA$57</f>
        <v>0</v>
      </c>
      <c r="AB39" s="12">
        <f>'[2]08'!$AB$57</f>
        <v>0</v>
      </c>
      <c r="AC39" s="12">
        <f>'[2]08'!$AC$57</f>
        <v>0</v>
      </c>
      <c r="AD39" s="12">
        <f>'[2]08'!$AD$57</f>
        <v>0</v>
      </c>
      <c r="AE39" s="12">
        <f>'[2]08'!$AE$57</f>
        <v>0</v>
      </c>
      <c r="AF39" s="12">
        <f>'[2]08'!$AF$57</f>
        <v>0.01</v>
      </c>
    </row>
    <row r="40" spans="1:32" ht="19.5" customHeight="1">
      <c r="A40" s="54" t="s">
        <v>153</v>
      </c>
      <c r="B40" s="19" t="s">
        <v>171</v>
      </c>
      <c r="C40" s="1" t="s">
        <v>172</v>
      </c>
      <c r="D40" s="12">
        <f>'[2]08'!$D$58</f>
        <v>0</v>
      </c>
      <c r="E40" s="12">
        <f>'[2]08'!$E$58</f>
        <v>0</v>
      </c>
      <c r="F40" s="12">
        <f>'[2]08'!$F$58</f>
        <v>0</v>
      </c>
      <c r="G40" s="12">
        <f>'[2]08'!$G$58</f>
        <v>0</v>
      </c>
      <c r="H40" s="12">
        <f>'[2]08'!$H$58</f>
        <v>0</v>
      </c>
      <c r="I40" s="12">
        <f>'[2]08'!$I$58</f>
        <v>0</v>
      </c>
      <c r="J40" s="12">
        <f>'[2]08'!$J$58</f>
        <v>0</v>
      </c>
      <c r="K40" s="12">
        <f>'[2]08'!$K$58</f>
        <v>0</v>
      </c>
      <c r="L40" s="12">
        <f>'[2]08'!$L$58</f>
        <v>0</v>
      </c>
      <c r="M40" s="12">
        <f>'[2]08'!$M$58</f>
        <v>0</v>
      </c>
      <c r="N40" s="12">
        <f>'[2]08'!$N$58</f>
        <v>0</v>
      </c>
      <c r="O40" s="12">
        <f>'[2]08'!$O$58</f>
        <v>0</v>
      </c>
      <c r="P40" s="12">
        <f>'[2]08'!$P$58</f>
        <v>0</v>
      </c>
      <c r="Q40" s="12">
        <f>'[2]08'!$P$58</f>
        <v>0</v>
      </c>
      <c r="R40" s="12">
        <f>'[2]08'!$R$58</f>
        <v>0</v>
      </c>
      <c r="S40" s="12">
        <f>'[2]08'!$S$58</f>
        <v>0</v>
      </c>
      <c r="T40" s="12">
        <f>'[2]08'!$T$58</f>
        <v>0</v>
      </c>
      <c r="U40" s="12">
        <f>'[2]08'!$U$58</f>
        <v>0</v>
      </c>
      <c r="V40" s="12">
        <f>'[2]08'!$V$58</f>
        <v>0</v>
      </c>
      <c r="W40" s="12">
        <f>'[2]08'!$W$58</f>
        <v>0</v>
      </c>
      <c r="X40" s="12">
        <f>'[2]08'!$X$58</f>
        <v>0</v>
      </c>
      <c r="Y40" s="12">
        <f>'[2]08'!$Y$58</f>
        <v>0</v>
      </c>
      <c r="Z40" s="12">
        <f>'[2]08'!$Z$58</f>
        <v>0</v>
      </c>
      <c r="AA40" s="12">
        <f>'[2]08'!$AA$58</f>
        <v>0</v>
      </c>
      <c r="AB40" s="12">
        <f>'[2]08'!$AB$58</f>
        <v>0</v>
      </c>
      <c r="AC40" s="12">
        <f>'[2]08'!$AC$58</f>
        <v>0</v>
      </c>
      <c r="AD40" s="12">
        <f>'[2]08'!$AD$58</f>
        <v>0</v>
      </c>
      <c r="AE40" s="12">
        <f>'[2]08'!$AE$58</f>
        <v>0</v>
      </c>
      <c r="AF40" s="12">
        <f>'[2]08'!$AF$58</f>
        <v>0</v>
      </c>
    </row>
    <row r="41" spans="1:32" ht="19.5" customHeight="1">
      <c r="A41" s="54" t="s">
        <v>153</v>
      </c>
      <c r="B41" s="19" t="s">
        <v>190</v>
      </c>
      <c r="C41" s="1" t="s">
        <v>67</v>
      </c>
      <c r="D41" s="12">
        <f>'[2]08'!$D$59</f>
        <v>0.05</v>
      </c>
      <c r="E41" s="12">
        <f>'[2]08'!$E$59</f>
        <v>0</v>
      </c>
      <c r="F41" s="12">
        <f>'[2]08'!$F$59</f>
        <v>0</v>
      </c>
      <c r="G41" s="12">
        <f>'[2]08'!$G$59</f>
        <v>0</v>
      </c>
      <c r="H41" s="12">
        <f>'[2]08'!$H$59</f>
        <v>0</v>
      </c>
      <c r="I41" s="12">
        <f>'[2]08'!$I$59</f>
        <v>0</v>
      </c>
      <c r="J41" s="12">
        <f>'[2]08'!$J$59</f>
        <v>0</v>
      </c>
      <c r="K41" s="12">
        <f>'[2]08'!$K$59</f>
        <v>0</v>
      </c>
      <c r="L41" s="12">
        <f>'[2]08'!$L$59</f>
        <v>0</v>
      </c>
      <c r="M41" s="12">
        <f>'[2]08'!$M$59</f>
        <v>0</v>
      </c>
      <c r="N41" s="12">
        <f>'[2]08'!$N$59</f>
        <v>0</v>
      </c>
      <c r="O41" s="12">
        <f>'[2]08'!$O$59</f>
        <v>0</v>
      </c>
      <c r="P41" s="12">
        <f>'[2]08'!$P$59</f>
        <v>0</v>
      </c>
      <c r="Q41" s="12">
        <f>'[2]08'!$P$59</f>
        <v>0</v>
      </c>
      <c r="R41" s="12">
        <f>'[2]08'!$R$59</f>
        <v>0</v>
      </c>
      <c r="S41" s="12">
        <f>'[2]08'!$S$59</f>
        <v>0</v>
      </c>
      <c r="T41" s="12">
        <f>'[2]08'!$T$59</f>
        <v>0</v>
      </c>
      <c r="U41" s="12">
        <f>'[2]08'!$U$59</f>
        <v>0</v>
      </c>
      <c r="V41" s="12">
        <f>'[2]08'!$V$59</f>
        <v>0</v>
      </c>
      <c r="W41" s="12">
        <f>'[2]08'!$W$59</f>
        <v>0</v>
      </c>
      <c r="X41" s="12">
        <f>'[2]08'!$X$59</f>
        <v>0.05</v>
      </c>
      <c r="Y41" s="12">
        <f>'[2]08'!$Y$59</f>
        <v>0</v>
      </c>
      <c r="Z41" s="12">
        <f>'[2]08'!$Z$59</f>
        <v>0</v>
      </c>
      <c r="AA41" s="12">
        <f>'[2]08'!$AA$59</f>
        <v>0</v>
      </c>
      <c r="AB41" s="12">
        <f>'[2]08'!$AB$59</f>
        <v>0</v>
      </c>
      <c r="AC41" s="12">
        <f>'[2]08'!$AC$59</f>
        <v>0</v>
      </c>
      <c r="AD41" s="12">
        <f>'[2]08'!$AD$59</f>
        <v>0</v>
      </c>
      <c r="AE41" s="12">
        <f>'[2]08'!$AE$59</f>
        <v>0</v>
      </c>
      <c r="AF41" s="12">
        <f>'[2]08'!$AF$59</f>
        <v>0</v>
      </c>
    </row>
    <row r="42" spans="1:32" ht="19.5" customHeight="1">
      <c r="A42" s="54" t="s">
        <v>153</v>
      </c>
      <c r="B42" s="19" t="s">
        <v>70</v>
      </c>
      <c r="C42" s="1" t="s">
        <v>32</v>
      </c>
      <c r="D42" s="12">
        <f>'[2]08'!$D$60</f>
        <v>0.61</v>
      </c>
      <c r="E42" s="12">
        <f>'[2]08'!$E$60</f>
        <v>0</v>
      </c>
      <c r="F42" s="12">
        <f>'[2]08'!$F$60</f>
        <v>0</v>
      </c>
      <c r="G42" s="12">
        <f>'[2]08'!$G$60</f>
        <v>0</v>
      </c>
      <c r="H42" s="12">
        <f>'[2]08'!$H$60</f>
        <v>0</v>
      </c>
      <c r="I42" s="12">
        <f>'[2]08'!$I$60</f>
        <v>0</v>
      </c>
      <c r="J42" s="12">
        <f>'[2]08'!$J$60</f>
        <v>0</v>
      </c>
      <c r="K42" s="12">
        <f>'[2]08'!$K$60</f>
        <v>0.01</v>
      </c>
      <c r="L42" s="12">
        <f>'[2]08'!$L$60</f>
        <v>0</v>
      </c>
      <c r="M42" s="12">
        <f>'[2]08'!$M$60</f>
        <v>0</v>
      </c>
      <c r="N42" s="12">
        <f>'[2]08'!$N$60</f>
        <v>0</v>
      </c>
      <c r="O42" s="12">
        <f>'[2]08'!$O$60</f>
        <v>0</v>
      </c>
      <c r="P42" s="12">
        <f>'[2]08'!$P$60</f>
        <v>0</v>
      </c>
      <c r="Q42" s="12">
        <f>'[2]08'!$P$60</f>
        <v>0</v>
      </c>
      <c r="R42" s="12">
        <f>'[2]08'!$R$60</f>
        <v>0</v>
      </c>
      <c r="S42" s="12">
        <f>'[2]08'!$S$60</f>
        <v>0</v>
      </c>
      <c r="T42" s="12">
        <f>'[2]08'!$T$60</f>
        <v>0</v>
      </c>
      <c r="U42" s="12">
        <f>'[2]08'!$U$60</f>
        <v>0</v>
      </c>
      <c r="V42" s="12">
        <f>'[2]08'!$V$60</f>
        <v>0</v>
      </c>
      <c r="W42" s="12">
        <f>'[2]08'!$W$60</f>
        <v>0</v>
      </c>
      <c r="X42" s="12">
        <f>'[2]08'!$X$60</f>
        <v>0</v>
      </c>
      <c r="Y42" s="12">
        <f>'[2]08'!$Y$60</f>
        <v>0.3</v>
      </c>
      <c r="Z42" s="12">
        <f>'[2]08'!$Z$60</f>
        <v>0</v>
      </c>
      <c r="AA42" s="12">
        <f>'[2]08'!$AA$60</f>
        <v>0</v>
      </c>
      <c r="AB42" s="12">
        <f>'[2]08'!$AB$60</f>
        <v>0</v>
      </c>
      <c r="AC42" s="12">
        <f>'[2]08'!$AC$60</f>
        <v>0</v>
      </c>
      <c r="AD42" s="12">
        <f>'[2]08'!$AD$60</f>
        <v>0</v>
      </c>
      <c r="AE42" s="12">
        <f>'[2]08'!$AE$60</f>
        <v>0</v>
      </c>
      <c r="AF42" s="12">
        <f>'[2]08'!$AF$60</f>
        <v>0</v>
      </c>
    </row>
    <row r="43" spans="1:32" ht="19.5" customHeight="1">
      <c r="A43" s="54" t="s">
        <v>153</v>
      </c>
      <c r="B43" s="19" t="s">
        <v>159</v>
      </c>
      <c r="C43" s="1" t="s">
        <v>52</v>
      </c>
      <c r="D43" s="12">
        <f>'[2]08'!$D$61</f>
        <v>0</v>
      </c>
      <c r="E43" s="12">
        <f>'[2]08'!$E$61</f>
        <v>0</v>
      </c>
      <c r="F43" s="12">
        <f>'[2]08'!$F$61</f>
        <v>0</v>
      </c>
      <c r="G43" s="12">
        <f>'[2]08'!$G$61</f>
        <v>0</v>
      </c>
      <c r="H43" s="12">
        <f>'[2]08'!$H$61</f>
        <v>0</v>
      </c>
      <c r="I43" s="12">
        <f>'[2]08'!$I$61</f>
        <v>0</v>
      </c>
      <c r="J43" s="12">
        <f>'[2]08'!$J$61</f>
        <v>0</v>
      </c>
      <c r="K43" s="12">
        <f>'[2]08'!$K$61</f>
        <v>0</v>
      </c>
      <c r="L43" s="12">
        <f>'[2]08'!$L$61</f>
        <v>0</v>
      </c>
      <c r="M43" s="12">
        <f>'[2]08'!$M$61</f>
        <v>0</v>
      </c>
      <c r="N43" s="12">
        <f>'[2]08'!$N$61</f>
        <v>0</v>
      </c>
      <c r="O43" s="12">
        <f>'[2]08'!$O$61</f>
        <v>0</v>
      </c>
      <c r="P43" s="12">
        <f>'[2]08'!$P$61</f>
        <v>0</v>
      </c>
      <c r="Q43" s="12">
        <f>'[2]08'!$P$61</f>
        <v>0</v>
      </c>
      <c r="R43" s="12">
        <f>'[2]08'!$R$61</f>
        <v>0</v>
      </c>
      <c r="S43" s="12">
        <f>'[2]08'!$S$61</f>
        <v>0</v>
      </c>
      <c r="T43" s="12">
        <f>'[2]08'!$T$61</f>
        <v>0</v>
      </c>
      <c r="U43" s="12">
        <f>'[2]08'!$U$61</f>
        <v>0</v>
      </c>
      <c r="V43" s="12">
        <f>'[2]08'!$V$61</f>
        <v>0</v>
      </c>
      <c r="W43" s="12">
        <f>'[2]08'!$W$61</f>
        <v>0</v>
      </c>
      <c r="X43" s="12">
        <f>'[2]08'!$X$61</f>
        <v>0</v>
      </c>
      <c r="Y43" s="12">
        <f>'[2]08'!$Y$61</f>
        <v>0</v>
      </c>
      <c r="Z43" s="12">
        <f>'[2]08'!$Z$61</f>
        <v>0</v>
      </c>
      <c r="AA43" s="12">
        <f>'[2]08'!$AA$61</f>
        <v>0</v>
      </c>
      <c r="AB43" s="12">
        <f>'[2]08'!$AB$61</f>
        <v>0</v>
      </c>
      <c r="AC43" s="12">
        <f>'[2]08'!$AC$61</f>
        <v>0</v>
      </c>
      <c r="AD43" s="12">
        <f>'[2]08'!$AD$61</f>
        <v>0</v>
      </c>
      <c r="AE43" s="12">
        <f>'[2]08'!$AE$61</f>
        <v>0</v>
      </c>
      <c r="AF43" s="12">
        <f>'[2]08'!$AF$61</f>
        <v>0</v>
      </c>
    </row>
    <row r="44" spans="1:32" ht="30">
      <c r="A44" s="54" t="s">
        <v>153</v>
      </c>
      <c r="B44" s="23" t="s">
        <v>155</v>
      </c>
      <c r="C44" s="1" t="s">
        <v>28</v>
      </c>
      <c r="D44" s="12">
        <f>'[2]08'!$D$62</f>
        <v>1.9600000000000002</v>
      </c>
      <c r="E44" s="12">
        <f>'[2]08'!$E$62</f>
        <v>0</v>
      </c>
      <c r="F44" s="12">
        <f>'[2]08'!$F$62</f>
        <v>0.3</v>
      </c>
      <c r="G44" s="12">
        <f>'[2]08'!$G$62</f>
        <v>0</v>
      </c>
      <c r="H44" s="12">
        <f>'[2]08'!$H$62</f>
        <v>0</v>
      </c>
      <c r="I44" s="12">
        <f>'[2]08'!$I$62</f>
        <v>0</v>
      </c>
      <c r="J44" s="12">
        <f>'[2]08'!$J$62</f>
        <v>0</v>
      </c>
      <c r="K44" s="12">
        <f>'[2]08'!$K$62</f>
        <v>0</v>
      </c>
      <c r="L44" s="12">
        <f>'[2]08'!$L$62</f>
        <v>0</v>
      </c>
      <c r="M44" s="12">
        <f>'[2]08'!$M$62</f>
        <v>0</v>
      </c>
      <c r="N44" s="12">
        <f>'[2]08'!$N$62</f>
        <v>0</v>
      </c>
      <c r="O44" s="12">
        <f>'[2]08'!$O$62</f>
        <v>0</v>
      </c>
      <c r="P44" s="12">
        <f>'[2]08'!$P$62</f>
        <v>0</v>
      </c>
      <c r="Q44" s="12">
        <f>'[2]08'!$P$62</f>
        <v>0</v>
      </c>
      <c r="R44" s="12">
        <f>'[2]08'!$R$62</f>
        <v>0</v>
      </c>
      <c r="S44" s="12">
        <f>'[2]08'!$S$62</f>
        <v>0</v>
      </c>
      <c r="T44" s="12">
        <f>'[2]08'!$T$62</f>
        <v>0</v>
      </c>
      <c r="U44" s="12">
        <f>'[2]08'!$U$62</f>
        <v>0</v>
      </c>
      <c r="V44" s="12">
        <f>'[2]08'!$V$62</f>
        <v>0</v>
      </c>
      <c r="W44" s="12">
        <f>'[2]08'!$W$62</f>
        <v>0</v>
      </c>
      <c r="X44" s="12">
        <f>'[2]08'!$X$62</f>
        <v>0</v>
      </c>
      <c r="Y44" s="12">
        <f>'[2]08'!$Y$62</f>
        <v>0.51</v>
      </c>
      <c r="Z44" s="12">
        <f>'[2]08'!$Z$62</f>
        <v>0.1</v>
      </c>
      <c r="AA44" s="12">
        <f>'[2]08'!$AA$62</f>
        <v>0</v>
      </c>
      <c r="AB44" s="12">
        <f>'[2]08'!$AB$62</f>
        <v>0.5</v>
      </c>
      <c r="AC44" s="12">
        <f>'[2]08'!$AC$62</f>
        <v>0</v>
      </c>
      <c r="AD44" s="12">
        <f>'[2]08'!$AD$62</f>
        <v>0.05</v>
      </c>
      <c r="AE44" s="12">
        <f>'[2]08'!$AE$62</f>
        <v>0</v>
      </c>
      <c r="AF44" s="12">
        <f>'[2]08'!$AF$62</f>
        <v>0.5</v>
      </c>
    </row>
    <row r="45" spans="1:32" ht="18.75" customHeight="1">
      <c r="A45" s="54" t="s">
        <v>153</v>
      </c>
      <c r="B45" s="19" t="s">
        <v>191</v>
      </c>
      <c r="C45" s="1" t="s">
        <v>30</v>
      </c>
      <c r="D45" s="12">
        <f>'[2]08'!$D$63</f>
        <v>0</v>
      </c>
      <c r="E45" s="12">
        <f>'[2]08'!$E$63</f>
        <v>0</v>
      </c>
      <c r="F45" s="12">
        <f>'[2]08'!$F$63</f>
        <v>0</v>
      </c>
      <c r="G45" s="12">
        <f>'[2]08'!$G$63</f>
        <v>0</v>
      </c>
      <c r="H45" s="12">
        <f>'[2]08'!$H$63</f>
        <v>0</v>
      </c>
      <c r="I45" s="12">
        <f>'[2]08'!$I$63</f>
        <v>0</v>
      </c>
      <c r="J45" s="12">
        <f>'[2]08'!$J$63</f>
        <v>0</v>
      </c>
      <c r="K45" s="12">
        <f>'[2]08'!$K$63</f>
        <v>0</v>
      </c>
      <c r="L45" s="12">
        <f>'[2]08'!$L$63</f>
        <v>0</v>
      </c>
      <c r="M45" s="12">
        <f>'[2]08'!$M$63</f>
        <v>0</v>
      </c>
      <c r="N45" s="12">
        <f>'[2]08'!$N$63</f>
        <v>0</v>
      </c>
      <c r="O45" s="12">
        <f>'[2]08'!$O$63</f>
        <v>0</v>
      </c>
      <c r="P45" s="12">
        <f>'[2]08'!$P$63</f>
        <v>0</v>
      </c>
      <c r="Q45" s="12">
        <f>'[2]08'!$P$63</f>
        <v>0</v>
      </c>
      <c r="R45" s="12">
        <f>'[2]08'!$R$63</f>
        <v>0</v>
      </c>
      <c r="S45" s="12">
        <f>'[2]08'!$S$63</f>
        <v>0</v>
      </c>
      <c r="T45" s="12">
        <f>'[2]08'!$T$63</f>
        <v>0</v>
      </c>
      <c r="U45" s="12">
        <f>'[2]08'!$U$63</f>
        <v>0</v>
      </c>
      <c r="V45" s="12">
        <f>'[2]08'!$V$63</f>
        <v>0</v>
      </c>
      <c r="W45" s="12">
        <f>'[2]08'!$W$63</f>
        <v>0</v>
      </c>
      <c r="X45" s="12">
        <f>'[2]08'!$X$63</f>
        <v>0</v>
      </c>
      <c r="Y45" s="12">
        <f>'[2]08'!$Y$63</f>
        <v>0</v>
      </c>
      <c r="Z45" s="12">
        <f>'[2]08'!$Z$63</f>
        <v>0</v>
      </c>
      <c r="AA45" s="12">
        <f>'[2]08'!$AA$63</f>
        <v>0</v>
      </c>
      <c r="AB45" s="12">
        <f>'[2]08'!$AB$63</f>
        <v>0</v>
      </c>
      <c r="AC45" s="12">
        <f>'[2]08'!$AC$63</f>
        <v>0</v>
      </c>
      <c r="AD45" s="12">
        <f>'[2]08'!$AD$63</f>
        <v>0</v>
      </c>
      <c r="AE45" s="12">
        <f>'[2]08'!$AE$63</f>
        <v>0</v>
      </c>
      <c r="AF45" s="12">
        <f>'[2]08'!$AF$63</f>
        <v>0</v>
      </c>
    </row>
    <row r="46" spans="1:32" ht="18.75" customHeight="1">
      <c r="A46" s="54" t="s">
        <v>153</v>
      </c>
      <c r="B46" s="19" t="s">
        <v>192</v>
      </c>
      <c r="C46" s="1" t="s">
        <v>31</v>
      </c>
      <c r="D46" s="12">
        <f>'[2]08'!$D$64</f>
        <v>0</v>
      </c>
      <c r="E46" s="12">
        <f>'[2]08'!$E$64</f>
        <v>0</v>
      </c>
      <c r="F46" s="12">
        <f>'[2]08'!$F$64</f>
        <v>0</v>
      </c>
      <c r="G46" s="12">
        <f>'[2]08'!$G$64</f>
        <v>0</v>
      </c>
      <c r="H46" s="12">
        <f>'[2]08'!$H$64</f>
        <v>0</v>
      </c>
      <c r="I46" s="12">
        <f>'[2]08'!$I$64</f>
        <v>0</v>
      </c>
      <c r="J46" s="12">
        <f>'[2]08'!$J$64</f>
        <v>0</v>
      </c>
      <c r="K46" s="12">
        <f>'[2]08'!$K$64</f>
        <v>0</v>
      </c>
      <c r="L46" s="12">
        <f>'[2]08'!$L$64</f>
        <v>0</v>
      </c>
      <c r="M46" s="12">
        <f>'[2]08'!$M$64</f>
        <v>0</v>
      </c>
      <c r="N46" s="12">
        <f>'[2]08'!$N$64</f>
        <v>0</v>
      </c>
      <c r="O46" s="12">
        <f>'[2]08'!$O$64</f>
        <v>0</v>
      </c>
      <c r="P46" s="12">
        <f>'[2]08'!$P$64</f>
        <v>0</v>
      </c>
      <c r="Q46" s="12">
        <f>'[2]08'!$P$64</f>
        <v>0</v>
      </c>
      <c r="R46" s="12">
        <f>'[2]08'!$R$64</f>
        <v>0</v>
      </c>
      <c r="S46" s="12">
        <f>'[2]08'!$S$64</f>
        <v>0</v>
      </c>
      <c r="T46" s="12">
        <f>'[2]08'!$T$64</f>
        <v>0</v>
      </c>
      <c r="U46" s="12">
        <f>'[2]08'!$U$64</f>
        <v>0</v>
      </c>
      <c r="V46" s="12">
        <f>'[2]08'!$V$64</f>
        <v>0</v>
      </c>
      <c r="W46" s="12">
        <f>'[2]08'!$W$64</f>
        <v>0</v>
      </c>
      <c r="X46" s="12">
        <f>'[2]08'!$X$64</f>
        <v>0</v>
      </c>
      <c r="Y46" s="12">
        <f>'[2]08'!$Y$64</f>
        <v>0</v>
      </c>
      <c r="Z46" s="12">
        <f>'[2]08'!$Z$64</f>
        <v>0</v>
      </c>
      <c r="AA46" s="12">
        <f>'[2]08'!$AA$64</f>
        <v>0</v>
      </c>
      <c r="AB46" s="12">
        <f>'[2]08'!$AB$64</f>
        <v>0</v>
      </c>
      <c r="AC46" s="12">
        <f>'[2]08'!$AC$64</f>
        <v>0</v>
      </c>
      <c r="AD46" s="12">
        <f>'[2]08'!$AD$64</f>
        <v>0</v>
      </c>
      <c r="AE46" s="12">
        <f>'[2]08'!$AE$64</f>
        <v>0</v>
      </c>
      <c r="AF46" s="12">
        <f>'[2]08'!$AF$64</f>
        <v>0</v>
      </c>
    </row>
    <row r="47" spans="1:32" ht="18.75" customHeight="1">
      <c r="A47" s="54" t="s">
        <v>153</v>
      </c>
      <c r="B47" s="19" t="s">
        <v>193</v>
      </c>
      <c r="C47" s="1" t="s">
        <v>51</v>
      </c>
      <c r="D47" s="12">
        <f>'[2]08'!$D$65</f>
        <v>0.3</v>
      </c>
      <c r="E47" s="12">
        <f>'[2]08'!$E$65</f>
        <v>0</v>
      </c>
      <c r="F47" s="12">
        <f>'[2]08'!$F$65</f>
        <v>0</v>
      </c>
      <c r="G47" s="12">
        <f>'[2]08'!$G$65</f>
        <v>0</v>
      </c>
      <c r="H47" s="12">
        <f>'[2]08'!$H$65</f>
        <v>0</v>
      </c>
      <c r="I47" s="12">
        <f>'[2]08'!$I$65</f>
        <v>0</v>
      </c>
      <c r="J47" s="12">
        <f>'[2]08'!$J$65</f>
        <v>0</v>
      </c>
      <c r="K47" s="12">
        <f>'[2]08'!$K$65</f>
        <v>0</v>
      </c>
      <c r="L47" s="12">
        <f>'[2]08'!$L$65</f>
        <v>0</v>
      </c>
      <c r="M47" s="12">
        <f>'[2]08'!$M$65</f>
        <v>0</v>
      </c>
      <c r="N47" s="12">
        <f>'[2]08'!$N$65</f>
        <v>0</v>
      </c>
      <c r="O47" s="12">
        <f>'[2]08'!$O$65</f>
        <v>0.3</v>
      </c>
      <c r="P47" s="12">
        <f>'[2]08'!$P$65</f>
        <v>0</v>
      </c>
      <c r="Q47" s="12">
        <f>'[2]08'!$P$65</f>
        <v>0</v>
      </c>
      <c r="R47" s="12">
        <f>'[2]08'!$R$65</f>
        <v>0</v>
      </c>
      <c r="S47" s="12">
        <f>'[2]08'!$S$65</f>
        <v>0</v>
      </c>
      <c r="T47" s="12">
        <f>'[2]08'!$T$65</f>
        <v>0</v>
      </c>
      <c r="U47" s="12">
        <f>'[2]08'!$U$65</f>
        <v>0</v>
      </c>
      <c r="V47" s="12">
        <f>'[2]08'!$V$65</f>
        <v>0</v>
      </c>
      <c r="W47" s="12">
        <f>'[2]08'!$W$65</f>
        <v>0</v>
      </c>
      <c r="X47" s="12">
        <f>'[2]08'!$X$65</f>
        <v>0</v>
      </c>
      <c r="Y47" s="12">
        <f>'[2]08'!$Y$65</f>
        <v>0</v>
      </c>
      <c r="Z47" s="12">
        <f>'[2]08'!$Z$65</f>
        <v>0</v>
      </c>
      <c r="AA47" s="12">
        <f>'[2]08'!$AA$65</f>
        <v>0</v>
      </c>
      <c r="AB47" s="12">
        <f>'[2]08'!$AB$65</f>
        <v>0</v>
      </c>
      <c r="AC47" s="12">
        <f>'[2]08'!$AC$65</f>
        <v>0</v>
      </c>
      <c r="AD47" s="12">
        <f>'[2]08'!$AD$65</f>
        <v>0</v>
      </c>
      <c r="AE47" s="12">
        <f>'[2]08'!$AE$65</f>
        <v>0</v>
      </c>
      <c r="AF47" s="12">
        <f>'[2]08'!$AF$65</f>
        <v>0</v>
      </c>
    </row>
    <row r="48" spans="1:32" ht="18.75" customHeight="1">
      <c r="A48" s="54" t="s">
        <v>78</v>
      </c>
      <c r="B48" s="19" t="s">
        <v>194</v>
      </c>
      <c r="C48" s="1" t="s">
        <v>58</v>
      </c>
      <c r="D48" s="12">
        <f>'[2]08'!$D$66</f>
        <v>0</v>
      </c>
      <c r="E48" s="12">
        <f>'[2]08'!$E$66</f>
        <v>0</v>
      </c>
      <c r="F48" s="12">
        <f>'[2]08'!$F$66</f>
        <v>0</v>
      </c>
      <c r="G48" s="12">
        <f>'[2]08'!$G$66</f>
        <v>0</v>
      </c>
      <c r="H48" s="12">
        <f>'[2]08'!$H$66</f>
        <v>0</v>
      </c>
      <c r="I48" s="12">
        <f>'[2]08'!$I$66</f>
        <v>0</v>
      </c>
      <c r="J48" s="12">
        <f>'[2]08'!$J$66</f>
        <v>0</v>
      </c>
      <c r="K48" s="12">
        <f>'[2]08'!$K$66</f>
        <v>0</v>
      </c>
      <c r="L48" s="12">
        <f>'[2]08'!$L$66</f>
        <v>0</v>
      </c>
      <c r="M48" s="12">
        <f>'[2]08'!$M$66</f>
        <v>0</v>
      </c>
      <c r="N48" s="12">
        <f>'[2]08'!$N$66</f>
        <v>0</v>
      </c>
      <c r="O48" s="12">
        <f>'[2]08'!$O$66</f>
        <v>0</v>
      </c>
      <c r="P48" s="12">
        <f>'[2]08'!$P$66</f>
        <v>0</v>
      </c>
      <c r="Q48" s="12">
        <f>'[2]08'!$P$66</f>
        <v>0</v>
      </c>
      <c r="R48" s="12">
        <f>'[2]08'!$R$66</f>
        <v>0</v>
      </c>
      <c r="S48" s="12">
        <f>'[2]08'!$S$66</f>
        <v>0</v>
      </c>
      <c r="T48" s="12">
        <f>'[2]08'!$T$66</f>
        <v>0</v>
      </c>
      <c r="U48" s="12">
        <f>'[2]08'!$U$66</f>
        <v>0</v>
      </c>
      <c r="V48" s="12">
        <f>'[2]08'!$V$66</f>
        <v>0</v>
      </c>
      <c r="W48" s="12">
        <f>'[2]08'!$W$66</f>
        <v>0</v>
      </c>
      <c r="X48" s="12">
        <f>'[2]08'!$X$66</f>
        <v>0</v>
      </c>
      <c r="Y48" s="12">
        <f>'[2]08'!$Y$66</f>
        <v>0</v>
      </c>
      <c r="Z48" s="12">
        <f>'[2]08'!$Z$66</f>
        <v>0</v>
      </c>
      <c r="AA48" s="12">
        <f>'[2]08'!$AA$66</f>
        <v>0</v>
      </c>
      <c r="AB48" s="12">
        <f>'[2]08'!$AB$66</f>
        <v>0</v>
      </c>
      <c r="AC48" s="12">
        <f>'[2]08'!$AC$66</f>
        <v>0</v>
      </c>
      <c r="AD48" s="12">
        <f>'[2]08'!$AD$66</f>
        <v>0</v>
      </c>
      <c r="AE48" s="12">
        <f>'[2]08'!$AE$66</f>
        <v>0</v>
      </c>
      <c r="AF48" s="12">
        <f>'[2]08'!$AF$66</f>
        <v>0</v>
      </c>
    </row>
    <row r="49" spans="1:32" ht="18.75" customHeight="1">
      <c r="A49" s="54" t="s">
        <v>79</v>
      </c>
      <c r="B49" s="19" t="s">
        <v>195</v>
      </c>
      <c r="C49" s="1" t="s">
        <v>49</v>
      </c>
      <c r="D49" s="12">
        <f>'[2]08'!$D$67</f>
        <v>0</v>
      </c>
      <c r="E49" s="12">
        <f>'[2]08'!$E$67</f>
        <v>0</v>
      </c>
      <c r="F49" s="12">
        <f>'[2]08'!$F$67</f>
        <v>0</v>
      </c>
      <c r="G49" s="12">
        <f>'[2]08'!$G$67</f>
        <v>0</v>
      </c>
      <c r="H49" s="12">
        <f>'[2]08'!$H$67</f>
        <v>0</v>
      </c>
      <c r="I49" s="12">
        <f>'[2]08'!$I$67</f>
        <v>0</v>
      </c>
      <c r="J49" s="12">
        <f>'[2]08'!$J$67</f>
        <v>0</v>
      </c>
      <c r="K49" s="12">
        <f>'[2]08'!$K$67</f>
        <v>0</v>
      </c>
      <c r="L49" s="12">
        <f>'[2]08'!$L$67</f>
        <v>0</v>
      </c>
      <c r="M49" s="12">
        <f>'[2]08'!$M$67</f>
        <v>0</v>
      </c>
      <c r="N49" s="12">
        <f>'[2]08'!$N$67</f>
        <v>0</v>
      </c>
      <c r="O49" s="12">
        <f>'[2]08'!$O$67</f>
        <v>0</v>
      </c>
      <c r="P49" s="12">
        <f>'[2]08'!$P$67</f>
        <v>0</v>
      </c>
      <c r="Q49" s="12">
        <f>'[2]08'!$P$67</f>
        <v>0</v>
      </c>
      <c r="R49" s="12">
        <f>'[2]08'!$R$67</f>
        <v>0</v>
      </c>
      <c r="S49" s="12">
        <f>'[2]08'!$S$67</f>
        <v>0</v>
      </c>
      <c r="T49" s="12">
        <f>'[2]08'!$T$67</f>
        <v>0</v>
      </c>
      <c r="U49" s="12">
        <f>'[2]08'!$U$67</f>
        <v>0</v>
      </c>
      <c r="V49" s="12">
        <f>'[2]08'!$V$67</f>
        <v>0</v>
      </c>
      <c r="W49" s="12">
        <f>'[2]08'!$W$67</f>
        <v>0</v>
      </c>
      <c r="X49" s="12">
        <f>'[2]08'!$X$67</f>
        <v>0</v>
      </c>
      <c r="Y49" s="12">
        <f>'[2]08'!$Y$67</f>
        <v>0</v>
      </c>
      <c r="Z49" s="12">
        <f>'[2]08'!$Z$67</f>
        <v>0</v>
      </c>
      <c r="AA49" s="12">
        <f>'[2]08'!$AA$67</f>
        <v>0</v>
      </c>
      <c r="AB49" s="12">
        <f>'[2]08'!$AB$67</f>
        <v>0</v>
      </c>
      <c r="AC49" s="12">
        <f>'[2]08'!$AC$67</f>
        <v>0</v>
      </c>
      <c r="AD49" s="12">
        <f>'[2]08'!$AD$67</f>
        <v>0</v>
      </c>
      <c r="AE49" s="12">
        <f>'[2]08'!$AE$67</f>
        <v>0</v>
      </c>
      <c r="AF49" s="12">
        <f>'[2]08'!$AF$67</f>
        <v>0</v>
      </c>
    </row>
    <row r="50" spans="1:32" ht="18.75" customHeight="1">
      <c r="A50" s="54" t="s">
        <v>80</v>
      </c>
      <c r="B50" s="19" t="s">
        <v>196</v>
      </c>
      <c r="C50" s="1" t="s">
        <v>50</v>
      </c>
      <c r="D50" s="12">
        <f>'[2]08'!$D$68</f>
        <v>0</v>
      </c>
      <c r="E50" s="12">
        <f>'[2]08'!$E$68</f>
        <v>0</v>
      </c>
      <c r="F50" s="12">
        <f>'[2]08'!$F$68</f>
        <v>0</v>
      </c>
      <c r="G50" s="12">
        <f>'[2]08'!$G$68</f>
        <v>0</v>
      </c>
      <c r="H50" s="12">
        <f>'[2]08'!$H$68</f>
        <v>0</v>
      </c>
      <c r="I50" s="12">
        <f>'[2]08'!$I$68</f>
        <v>0</v>
      </c>
      <c r="J50" s="12">
        <f>'[2]08'!$J$68</f>
        <v>0</v>
      </c>
      <c r="K50" s="12">
        <f>'[2]08'!$K$68</f>
        <v>0</v>
      </c>
      <c r="L50" s="12">
        <f>'[2]08'!$L$68</f>
        <v>0</v>
      </c>
      <c r="M50" s="12">
        <f>'[2]08'!$M$68</f>
        <v>0</v>
      </c>
      <c r="N50" s="12">
        <f>'[2]08'!$N$68</f>
        <v>0</v>
      </c>
      <c r="O50" s="12">
        <f>'[2]08'!$O$68</f>
        <v>0</v>
      </c>
      <c r="P50" s="12">
        <f>'[2]08'!$P$68</f>
        <v>0</v>
      </c>
      <c r="Q50" s="12">
        <f>'[2]08'!$P$68</f>
        <v>0</v>
      </c>
      <c r="R50" s="12">
        <f>'[2]08'!$R$68</f>
        <v>0</v>
      </c>
      <c r="S50" s="12">
        <f>'[2]08'!$S$68</f>
        <v>0</v>
      </c>
      <c r="T50" s="12">
        <f>'[2]08'!$T$68</f>
        <v>0</v>
      </c>
      <c r="U50" s="12">
        <f>'[2]08'!$U$68</f>
        <v>0</v>
      </c>
      <c r="V50" s="12">
        <f>'[2]08'!$V$68</f>
        <v>0</v>
      </c>
      <c r="W50" s="12">
        <f>'[2]08'!$W$68</f>
        <v>0</v>
      </c>
      <c r="X50" s="12">
        <f>'[2]08'!$X$68</f>
        <v>0</v>
      </c>
      <c r="Y50" s="12">
        <f>'[2]08'!$Y$68</f>
        <v>0</v>
      </c>
      <c r="Z50" s="12">
        <f>'[2]08'!$Z$68</f>
        <v>0</v>
      </c>
      <c r="AA50" s="12">
        <f>'[2]08'!$AA$68</f>
        <v>0</v>
      </c>
      <c r="AB50" s="12">
        <f>'[2]08'!$AB$68</f>
        <v>0</v>
      </c>
      <c r="AC50" s="12">
        <f>'[2]08'!$AC$68</f>
        <v>0</v>
      </c>
      <c r="AD50" s="12">
        <f>'[2]08'!$AD$68</f>
        <v>0</v>
      </c>
      <c r="AE50" s="12">
        <f>'[2]08'!$AE$68</f>
        <v>0</v>
      </c>
      <c r="AF50" s="12">
        <f>'[2]08'!$AF$68</f>
        <v>0</v>
      </c>
    </row>
    <row r="51" spans="1:32" ht="18.75" customHeight="1">
      <c r="A51" s="54" t="s">
        <v>81</v>
      </c>
      <c r="B51" s="19" t="s">
        <v>197</v>
      </c>
      <c r="C51" s="1" t="s">
        <v>3</v>
      </c>
      <c r="D51" s="12">
        <f>'[2]08'!$D$69</f>
        <v>4.18</v>
      </c>
      <c r="E51" s="12">
        <f>'[2]08'!$E$69</f>
        <v>0</v>
      </c>
      <c r="F51" s="12">
        <f>'[2]08'!$F$69</f>
        <v>0</v>
      </c>
      <c r="G51" s="12">
        <f>'[2]08'!$G$69</f>
        <v>0</v>
      </c>
      <c r="H51" s="12">
        <f>'[2]08'!$H$69</f>
        <v>0.2</v>
      </c>
      <c r="I51" s="12">
        <f>'[2]08'!$I$69</f>
        <v>0</v>
      </c>
      <c r="J51" s="12">
        <f>'[2]08'!$J$69</f>
        <v>0.02</v>
      </c>
      <c r="K51" s="12">
        <f>'[2]08'!$K$69</f>
        <v>0.02</v>
      </c>
      <c r="L51" s="12">
        <f>'[2]08'!$L$69</f>
        <v>0.5</v>
      </c>
      <c r="M51" s="12">
        <f>'[2]08'!$M$69</f>
        <v>0</v>
      </c>
      <c r="N51" s="12">
        <f>'[2]08'!$N$69</f>
        <v>0</v>
      </c>
      <c r="O51" s="12">
        <f>'[2]08'!$O$69</f>
        <v>0.2</v>
      </c>
      <c r="P51" s="12">
        <f>'[2]08'!$P$69</f>
        <v>0.05</v>
      </c>
      <c r="Q51" s="12">
        <f>'[2]08'!$P$69</f>
        <v>0.05</v>
      </c>
      <c r="R51" s="12">
        <f>'[2]08'!$R$69</f>
        <v>0</v>
      </c>
      <c r="S51" s="12">
        <f>'[2]08'!$S$69</f>
        <v>0</v>
      </c>
      <c r="T51" s="12">
        <f>'[2]08'!$T$69</f>
        <v>0.02</v>
      </c>
      <c r="U51" s="12">
        <f>'[2]08'!$U$69</f>
        <v>6.9999999999999993E-2</v>
      </c>
      <c r="V51" s="12">
        <f>'[2]08'!$V$69</f>
        <v>0.3</v>
      </c>
      <c r="W51" s="12">
        <f>'[2]08'!$W$69</f>
        <v>0.04</v>
      </c>
      <c r="X51" s="12">
        <f>'[2]08'!$X$69</f>
        <v>0.22</v>
      </c>
      <c r="Y51" s="12">
        <f>'[2]08'!$Y$69</f>
        <v>0.02</v>
      </c>
      <c r="Z51" s="12">
        <f>'[2]08'!$Z$69</f>
        <v>0.5</v>
      </c>
      <c r="AA51" s="12">
        <f>'[2]08'!$AA$69</f>
        <v>0</v>
      </c>
      <c r="AB51" s="12">
        <f>'[2]08'!$AB$69</f>
        <v>0</v>
      </c>
      <c r="AC51" s="12">
        <f>'[2]08'!$AC$69</f>
        <v>0.1</v>
      </c>
      <c r="AD51" s="12">
        <f>'[2]08'!$AD$69</f>
        <v>6.0000000000000005E-2</v>
      </c>
      <c r="AE51" s="12">
        <f>'[2]08'!$AE$69</f>
        <v>0.56000000000000005</v>
      </c>
      <c r="AF51" s="12">
        <f>'[2]08'!$AF$69</f>
        <v>0.8</v>
      </c>
    </row>
    <row r="52" spans="1:32" ht="18.75" customHeight="1">
      <c r="A52" s="54" t="s">
        <v>82</v>
      </c>
      <c r="B52" s="19" t="s">
        <v>198</v>
      </c>
      <c r="C52" s="1" t="s">
        <v>27</v>
      </c>
      <c r="D52" s="12">
        <f>'[2]08'!$D$70</f>
        <v>0.56000000000000005</v>
      </c>
      <c r="E52" s="12">
        <f>'[2]08'!$E$70</f>
        <v>0.01</v>
      </c>
      <c r="F52" s="12">
        <f>'[2]08'!$F$70</f>
        <v>0.5</v>
      </c>
      <c r="G52" s="12">
        <f>'[2]08'!$G$70</f>
        <v>0.05</v>
      </c>
      <c r="H52" s="12">
        <f>'[2]08'!$H$70</f>
        <v>0</v>
      </c>
      <c r="I52" s="12">
        <f>'[2]08'!$I$70</f>
        <v>0</v>
      </c>
      <c r="J52" s="12">
        <f>'[2]08'!$J$70</f>
        <v>0</v>
      </c>
      <c r="K52" s="12">
        <f>'[2]08'!$K$70</f>
        <v>0</v>
      </c>
      <c r="L52" s="12">
        <f>'[2]08'!$L$70</f>
        <v>0</v>
      </c>
      <c r="M52" s="12">
        <f>'[2]08'!$M$70</f>
        <v>0</v>
      </c>
      <c r="N52" s="12">
        <f>'[2]08'!$N$70</f>
        <v>0</v>
      </c>
      <c r="O52" s="12">
        <f>'[2]08'!$O$70</f>
        <v>0</v>
      </c>
      <c r="P52" s="12">
        <f>'[2]08'!$P$70</f>
        <v>0</v>
      </c>
      <c r="Q52" s="12">
        <f>'[2]08'!$P$70</f>
        <v>0</v>
      </c>
      <c r="R52" s="12">
        <f>'[2]08'!$R$70</f>
        <v>0</v>
      </c>
      <c r="S52" s="12">
        <f>'[2]08'!$S$70</f>
        <v>0</v>
      </c>
      <c r="T52" s="12">
        <f>'[2]08'!$T$70</f>
        <v>0</v>
      </c>
      <c r="U52" s="12">
        <f>'[2]08'!$U$70</f>
        <v>0</v>
      </c>
      <c r="V52" s="12">
        <f>'[2]08'!$V$70</f>
        <v>0</v>
      </c>
      <c r="W52" s="12">
        <f>'[2]08'!$W$70</f>
        <v>0</v>
      </c>
      <c r="X52" s="12">
        <f>'[2]08'!$X$70</f>
        <v>0</v>
      </c>
      <c r="Y52" s="12">
        <f>'[2]08'!$Y$70</f>
        <v>0</v>
      </c>
      <c r="Z52" s="12">
        <f>'[2]08'!$Z$70</f>
        <v>0</v>
      </c>
      <c r="AA52" s="12">
        <f>'[2]08'!$AA$70</f>
        <v>0</v>
      </c>
      <c r="AB52" s="12">
        <f>'[2]08'!$AB$70</f>
        <v>0</v>
      </c>
      <c r="AC52" s="12">
        <f>'[2]08'!$AC$70</f>
        <v>0</v>
      </c>
      <c r="AD52" s="12">
        <f>'[2]08'!$AD$70</f>
        <v>0</v>
      </c>
      <c r="AE52" s="12">
        <f>'[2]08'!$AE$70</f>
        <v>0</v>
      </c>
      <c r="AF52" s="12">
        <f>'[2]08'!$AF$70</f>
        <v>0</v>
      </c>
    </row>
    <row r="53" spans="1:32" ht="18.75" customHeight="1">
      <c r="A53" s="54" t="s">
        <v>83</v>
      </c>
      <c r="B53" s="19" t="s">
        <v>71</v>
      </c>
      <c r="C53" s="1" t="s">
        <v>17</v>
      </c>
      <c r="D53" s="12">
        <f>'[2]08'!$D$71</f>
        <v>0.06</v>
      </c>
      <c r="E53" s="12">
        <f>'[2]08'!$E$71</f>
        <v>0</v>
      </c>
      <c r="F53" s="12">
        <f>'[2]08'!$F$71</f>
        <v>0</v>
      </c>
      <c r="G53" s="12">
        <f>'[2]08'!$G$71</f>
        <v>0</v>
      </c>
      <c r="H53" s="12">
        <f>'[2]08'!$H$71</f>
        <v>0</v>
      </c>
      <c r="I53" s="12">
        <f>'[2]08'!$I$71</f>
        <v>0</v>
      </c>
      <c r="J53" s="12">
        <f>'[2]08'!$J$71</f>
        <v>0</v>
      </c>
      <c r="K53" s="12">
        <f>'[2]08'!$K$71</f>
        <v>0</v>
      </c>
      <c r="L53" s="12">
        <f>'[2]08'!$L$71</f>
        <v>0</v>
      </c>
      <c r="M53" s="12">
        <f>'[2]08'!$M$71</f>
        <v>0</v>
      </c>
      <c r="N53" s="12">
        <f>'[2]08'!$N$71</f>
        <v>0</v>
      </c>
      <c r="O53" s="12">
        <f>'[2]08'!$O$71</f>
        <v>0</v>
      </c>
      <c r="P53" s="12">
        <f>'[2]08'!$P$71</f>
        <v>0.06</v>
      </c>
      <c r="Q53" s="12">
        <f>'[2]08'!$P$71</f>
        <v>0.06</v>
      </c>
      <c r="R53" s="12">
        <f>'[2]08'!$R$71</f>
        <v>0</v>
      </c>
      <c r="S53" s="12">
        <f>'[2]08'!$S$71</f>
        <v>0</v>
      </c>
      <c r="T53" s="12">
        <f>'[2]08'!$T$71</f>
        <v>0</v>
      </c>
      <c r="U53" s="12">
        <f>'[2]08'!$U$71</f>
        <v>0</v>
      </c>
      <c r="V53" s="12">
        <f>'[2]08'!$V$71</f>
        <v>0</v>
      </c>
      <c r="W53" s="12">
        <f>'[2]08'!$W$71</f>
        <v>0</v>
      </c>
      <c r="X53" s="12">
        <f>'[2]08'!$X$71</f>
        <v>0</v>
      </c>
      <c r="Y53" s="12">
        <f>'[2]08'!$Y$71</f>
        <v>0</v>
      </c>
      <c r="Z53" s="12">
        <f>'[2]08'!$Z$71</f>
        <v>0</v>
      </c>
      <c r="AA53" s="12">
        <f>'[2]08'!$AA$71</f>
        <v>0</v>
      </c>
      <c r="AB53" s="12">
        <f>'[2]08'!$AB$71</f>
        <v>0</v>
      </c>
      <c r="AC53" s="12">
        <f>'[2]08'!$AC$71</f>
        <v>0</v>
      </c>
      <c r="AD53" s="12">
        <f>'[2]08'!$AD$71</f>
        <v>0</v>
      </c>
      <c r="AE53" s="12">
        <f>'[2]08'!$AE$71</f>
        <v>0</v>
      </c>
      <c r="AF53" s="12">
        <f>'[2]08'!$AF$71</f>
        <v>0</v>
      </c>
    </row>
    <row r="54" spans="1:32" ht="18.75" customHeight="1">
      <c r="A54" s="54" t="s">
        <v>84</v>
      </c>
      <c r="B54" s="19" t="s">
        <v>199</v>
      </c>
      <c r="C54" s="1" t="s">
        <v>61</v>
      </c>
      <c r="D54" s="12">
        <f>'[2]08'!$D$72</f>
        <v>0</v>
      </c>
      <c r="E54" s="12">
        <f>'[2]08'!$E$72</f>
        <v>0</v>
      </c>
      <c r="F54" s="12">
        <f>'[2]08'!$F$72</f>
        <v>0</v>
      </c>
      <c r="G54" s="12">
        <f>'[2]08'!$G$72</f>
        <v>0</v>
      </c>
      <c r="H54" s="12">
        <f>'[2]08'!$H$72</f>
        <v>0</v>
      </c>
      <c r="I54" s="12">
        <f>'[2]08'!$I$72</f>
        <v>0</v>
      </c>
      <c r="J54" s="12">
        <f>'[2]08'!$J$72</f>
        <v>0</v>
      </c>
      <c r="K54" s="12">
        <f>'[2]08'!$K$72</f>
        <v>0</v>
      </c>
      <c r="L54" s="12">
        <f>'[2]08'!$L$72</f>
        <v>0</v>
      </c>
      <c r="M54" s="12">
        <f>'[2]08'!$M$72</f>
        <v>0</v>
      </c>
      <c r="N54" s="12">
        <f>'[2]08'!$N$72</f>
        <v>0</v>
      </c>
      <c r="O54" s="12">
        <f>'[2]08'!$O$72</f>
        <v>0</v>
      </c>
      <c r="P54" s="12">
        <f>'[2]08'!$P$72</f>
        <v>0</v>
      </c>
      <c r="Q54" s="12">
        <f>'[2]08'!$P$72</f>
        <v>0</v>
      </c>
      <c r="R54" s="12">
        <f>'[2]08'!$R$72</f>
        <v>0</v>
      </c>
      <c r="S54" s="12">
        <f>'[2]08'!$S$72</f>
        <v>0</v>
      </c>
      <c r="T54" s="12">
        <f>'[2]08'!$T$72</f>
        <v>0</v>
      </c>
      <c r="U54" s="12">
        <f>'[2]08'!$U$72</f>
        <v>0</v>
      </c>
      <c r="V54" s="12">
        <f>'[2]08'!$V$72</f>
        <v>0</v>
      </c>
      <c r="W54" s="12">
        <f>'[2]08'!$W$72</f>
        <v>0</v>
      </c>
      <c r="X54" s="12">
        <f>'[2]08'!$X$72</f>
        <v>0</v>
      </c>
      <c r="Y54" s="12">
        <f>'[2]08'!$Y$72</f>
        <v>0</v>
      </c>
      <c r="Z54" s="12">
        <f>'[2]08'!$Z$72</f>
        <v>0</v>
      </c>
      <c r="AA54" s="12">
        <f>'[2]08'!$AA$72</f>
        <v>0</v>
      </c>
      <c r="AB54" s="12">
        <f>'[2]08'!$AB$72</f>
        <v>0</v>
      </c>
      <c r="AC54" s="12">
        <f>'[2]08'!$AC$72</f>
        <v>0</v>
      </c>
      <c r="AD54" s="12">
        <f>'[2]08'!$AD$72</f>
        <v>0</v>
      </c>
      <c r="AE54" s="12">
        <f>'[2]08'!$AE$72</f>
        <v>0</v>
      </c>
      <c r="AF54" s="12">
        <f>'[2]08'!$AF$72</f>
        <v>0</v>
      </c>
    </row>
    <row r="55" spans="1:32" ht="18.75" customHeight="1">
      <c r="A55" s="54" t="s">
        <v>85</v>
      </c>
      <c r="B55" s="19" t="s">
        <v>200</v>
      </c>
      <c r="C55" s="1" t="s">
        <v>45</v>
      </c>
      <c r="D55" s="12">
        <f>'[2]08'!$D$73</f>
        <v>0</v>
      </c>
      <c r="E55" s="12">
        <f>'[2]08'!$E$73</f>
        <v>0</v>
      </c>
      <c r="F55" s="12">
        <f>'[2]08'!$F$73</f>
        <v>0</v>
      </c>
      <c r="G55" s="12">
        <f>'[2]08'!$G$73</f>
        <v>0</v>
      </c>
      <c r="H55" s="12">
        <f>'[2]08'!$H$73</f>
        <v>0</v>
      </c>
      <c r="I55" s="12">
        <f>'[2]08'!$I$73</f>
        <v>0</v>
      </c>
      <c r="J55" s="12">
        <f>'[2]08'!$J$73</f>
        <v>0</v>
      </c>
      <c r="K55" s="12">
        <f>'[2]08'!$K$73</f>
        <v>0</v>
      </c>
      <c r="L55" s="12">
        <f>'[2]08'!$L$73</f>
        <v>0</v>
      </c>
      <c r="M55" s="12">
        <f>'[2]08'!$M$73</f>
        <v>0</v>
      </c>
      <c r="N55" s="12">
        <f>'[2]08'!$N$73</f>
        <v>0</v>
      </c>
      <c r="O55" s="12">
        <f>'[2]08'!$O$73</f>
        <v>0</v>
      </c>
      <c r="P55" s="12">
        <f>'[2]08'!$P$73</f>
        <v>0</v>
      </c>
      <c r="Q55" s="12">
        <f>'[2]08'!$P$73</f>
        <v>0</v>
      </c>
      <c r="R55" s="12">
        <f>'[2]08'!$R$73</f>
        <v>0</v>
      </c>
      <c r="S55" s="12">
        <f>'[2]08'!$S$73</f>
        <v>0</v>
      </c>
      <c r="T55" s="12">
        <f>'[2]08'!$T$73</f>
        <v>0</v>
      </c>
      <c r="U55" s="12">
        <f>'[2]08'!$U$73</f>
        <v>0</v>
      </c>
      <c r="V55" s="12">
        <f>'[2]08'!$V$73</f>
        <v>0</v>
      </c>
      <c r="W55" s="12">
        <f>'[2]08'!$W$73</f>
        <v>0</v>
      </c>
      <c r="X55" s="12">
        <f>'[2]08'!$X$73</f>
        <v>0</v>
      </c>
      <c r="Y55" s="12">
        <f>'[2]08'!$Y$73</f>
        <v>0</v>
      </c>
      <c r="Z55" s="12">
        <f>'[2]08'!$Z$73</f>
        <v>0</v>
      </c>
      <c r="AA55" s="12">
        <f>'[2]08'!$AA$73</f>
        <v>0</v>
      </c>
      <c r="AB55" s="12">
        <f>'[2]08'!$AB$73</f>
        <v>0</v>
      </c>
      <c r="AC55" s="12">
        <f>'[2]08'!$AC$73</f>
        <v>0</v>
      </c>
      <c r="AD55" s="12">
        <f>'[2]08'!$AD$73</f>
        <v>0</v>
      </c>
      <c r="AE55" s="12">
        <f>'[2]08'!$AE$73</f>
        <v>0</v>
      </c>
      <c r="AF55" s="12">
        <f>'[2]08'!$AF$73</f>
        <v>0</v>
      </c>
    </row>
    <row r="56" spans="1:32" ht="18.75" customHeight="1">
      <c r="A56" s="54" t="s">
        <v>86</v>
      </c>
      <c r="B56" s="19" t="s">
        <v>160</v>
      </c>
      <c r="C56" s="1" t="s">
        <v>53</v>
      </c>
      <c r="D56" s="12">
        <f>'[2]08'!$D$74</f>
        <v>0</v>
      </c>
      <c r="E56" s="12">
        <f>'[2]08'!$E$74</f>
        <v>0</v>
      </c>
      <c r="F56" s="12">
        <f>'[2]08'!$F$74</f>
        <v>0</v>
      </c>
      <c r="G56" s="12">
        <f>'[2]08'!$G$74</f>
        <v>0</v>
      </c>
      <c r="H56" s="12">
        <f>'[2]08'!$H$74</f>
        <v>0</v>
      </c>
      <c r="I56" s="12">
        <f>'[2]08'!$I$74</f>
        <v>0</v>
      </c>
      <c r="J56" s="12">
        <f>'[2]08'!$J$74</f>
        <v>0</v>
      </c>
      <c r="K56" s="12">
        <f>'[2]08'!$K$74</f>
        <v>0</v>
      </c>
      <c r="L56" s="12">
        <f>'[2]08'!$L$74</f>
        <v>0</v>
      </c>
      <c r="M56" s="12">
        <f>'[2]08'!$M$74</f>
        <v>0</v>
      </c>
      <c r="N56" s="12">
        <f>'[2]08'!$N$74</f>
        <v>0</v>
      </c>
      <c r="O56" s="12">
        <f>'[2]08'!$O$74</f>
        <v>0</v>
      </c>
      <c r="P56" s="12">
        <f>'[2]08'!$P$74</f>
        <v>0</v>
      </c>
      <c r="Q56" s="12">
        <f>'[2]08'!$P$74</f>
        <v>0</v>
      </c>
      <c r="R56" s="12">
        <f>'[2]08'!$R$74</f>
        <v>0</v>
      </c>
      <c r="S56" s="12">
        <f>'[2]08'!$S$74</f>
        <v>0</v>
      </c>
      <c r="T56" s="12">
        <f>'[2]08'!$T$74</f>
        <v>0</v>
      </c>
      <c r="U56" s="12">
        <f>'[2]08'!$U$74</f>
        <v>0</v>
      </c>
      <c r="V56" s="12">
        <f>'[2]08'!$V$74</f>
        <v>0</v>
      </c>
      <c r="W56" s="12">
        <f>'[2]08'!$W$74</f>
        <v>0</v>
      </c>
      <c r="X56" s="12">
        <f>'[2]08'!$X$74</f>
        <v>0</v>
      </c>
      <c r="Y56" s="12">
        <f>'[2]08'!$Y$74</f>
        <v>0</v>
      </c>
      <c r="Z56" s="12">
        <f>'[2]08'!$Z$74</f>
        <v>0</v>
      </c>
      <c r="AA56" s="12">
        <f>'[2]08'!$AA$74</f>
        <v>0</v>
      </c>
      <c r="AB56" s="12">
        <f>'[2]08'!$AB$74</f>
        <v>0</v>
      </c>
      <c r="AC56" s="12">
        <f>'[2]08'!$AC$74</f>
        <v>0</v>
      </c>
      <c r="AD56" s="12">
        <f>'[2]08'!$AD$74</f>
        <v>0</v>
      </c>
      <c r="AE56" s="12">
        <f>'[2]08'!$AE$74</f>
        <v>0</v>
      </c>
      <c r="AF56" s="12">
        <f>'[2]08'!$AF$74</f>
        <v>0</v>
      </c>
    </row>
    <row r="57" spans="1:32" ht="18.75" customHeight="1">
      <c r="A57" s="54" t="s">
        <v>87</v>
      </c>
      <c r="B57" s="19" t="s">
        <v>162</v>
      </c>
      <c r="C57" s="1" t="s">
        <v>54</v>
      </c>
      <c r="D57" s="12">
        <f>'[2]08'!$D$75</f>
        <v>0.73000000000000009</v>
      </c>
      <c r="E57" s="12">
        <f>'[2]08'!$E$75</f>
        <v>0</v>
      </c>
      <c r="F57" s="12">
        <f>'[2]08'!$F$75</f>
        <v>0</v>
      </c>
      <c r="G57" s="12">
        <f>'[2]08'!$G$75</f>
        <v>0</v>
      </c>
      <c r="H57" s="12">
        <f>'[2]08'!$H$75</f>
        <v>0</v>
      </c>
      <c r="I57" s="12">
        <f>'[2]08'!$I$75</f>
        <v>0</v>
      </c>
      <c r="J57" s="12">
        <f>'[2]08'!$J$75</f>
        <v>0</v>
      </c>
      <c r="K57" s="12">
        <f>'[2]08'!$K$75</f>
        <v>0</v>
      </c>
      <c r="L57" s="12">
        <f>'[2]08'!$L$75</f>
        <v>0</v>
      </c>
      <c r="M57" s="12">
        <f>'[2]08'!$M$75</f>
        <v>0</v>
      </c>
      <c r="N57" s="12">
        <f>'[2]08'!$N$75</f>
        <v>0.68</v>
      </c>
      <c r="O57" s="12">
        <f>'[2]08'!$O$75</f>
        <v>0</v>
      </c>
      <c r="P57" s="12">
        <f>'[2]08'!$P$75</f>
        <v>0</v>
      </c>
      <c r="Q57" s="12">
        <f>'[2]08'!$P$75</f>
        <v>0</v>
      </c>
      <c r="R57" s="12">
        <f>'[2]08'!$R$75</f>
        <v>0</v>
      </c>
      <c r="S57" s="12">
        <f>'[2]08'!$S$75</f>
        <v>0</v>
      </c>
      <c r="T57" s="12">
        <f>'[2]08'!$T$75</f>
        <v>0</v>
      </c>
      <c r="U57" s="12">
        <f>'[2]08'!$U$75</f>
        <v>0.05</v>
      </c>
      <c r="V57" s="12">
        <f>'[2]08'!$V$75</f>
        <v>0</v>
      </c>
      <c r="W57" s="12">
        <f>'[2]08'!$W$75</f>
        <v>0</v>
      </c>
      <c r="X57" s="12">
        <f>'[2]08'!$X$75</f>
        <v>0</v>
      </c>
      <c r="Y57" s="12">
        <f>'[2]08'!$Y$75</f>
        <v>0</v>
      </c>
      <c r="Z57" s="12">
        <f>'[2]08'!$Z$75</f>
        <v>0</v>
      </c>
      <c r="AA57" s="12">
        <f>'[2]08'!$AA$75</f>
        <v>0</v>
      </c>
      <c r="AB57" s="12">
        <f>'[2]08'!$AB$75</f>
        <v>0</v>
      </c>
      <c r="AC57" s="12">
        <f>'[2]08'!$AC$75</f>
        <v>0</v>
      </c>
      <c r="AD57" s="12">
        <f>'[2]08'!$AD$75</f>
        <v>0</v>
      </c>
      <c r="AE57" s="12">
        <f>'[2]08'!$AE$75</f>
        <v>0</v>
      </c>
      <c r="AF57" s="12">
        <f>'[2]08'!$AF$75</f>
        <v>0</v>
      </c>
    </row>
    <row r="58" spans="1:32" ht="18.75" customHeight="1">
      <c r="A58" s="54" t="s">
        <v>88</v>
      </c>
      <c r="B58" s="19" t="s">
        <v>163</v>
      </c>
      <c r="C58" s="1" t="s">
        <v>55</v>
      </c>
      <c r="D58" s="12">
        <f>'[2]08'!$D$76</f>
        <v>0.86</v>
      </c>
      <c r="E58" s="12">
        <f>'[2]08'!$E$76</f>
        <v>0</v>
      </c>
      <c r="F58" s="12">
        <f>'[2]08'!$F$76</f>
        <v>0</v>
      </c>
      <c r="G58" s="12">
        <f>'[2]08'!$G$76</f>
        <v>0</v>
      </c>
      <c r="H58" s="12">
        <f>'[2]08'!$H$76</f>
        <v>0</v>
      </c>
      <c r="I58" s="12">
        <f>'[2]08'!$I$76</f>
        <v>0</v>
      </c>
      <c r="J58" s="12">
        <f>'[2]08'!$J$76</f>
        <v>0</v>
      </c>
      <c r="K58" s="12">
        <f>'[2]08'!$K$76</f>
        <v>0</v>
      </c>
      <c r="L58" s="12">
        <f>'[2]08'!$L$76</f>
        <v>0</v>
      </c>
      <c r="M58" s="12">
        <f>'[2]08'!$M$76</f>
        <v>0</v>
      </c>
      <c r="N58" s="12">
        <f>'[2]08'!$N$76</f>
        <v>0</v>
      </c>
      <c r="O58" s="12">
        <f>'[2]08'!$O$76</f>
        <v>0</v>
      </c>
      <c r="P58" s="12">
        <f>'[2]08'!$P$76</f>
        <v>0</v>
      </c>
      <c r="Q58" s="12">
        <f>'[2]08'!$P$76</f>
        <v>0</v>
      </c>
      <c r="R58" s="12">
        <f>'[2]08'!$R$76</f>
        <v>0.86</v>
      </c>
      <c r="S58" s="12">
        <f>'[2]08'!$S$76</f>
        <v>0</v>
      </c>
      <c r="T58" s="12">
        <f>'[2]08'!$T$76</f>
        <v>0</v>
      </c>
      <c r="U58" s="12">
        <f>'[2]08'!$U$76</f>
        <v>0</v>
      </c>
      <c r="V58" s="12">
        <f>'[2]08'!$V$76</f>
        <v>0</v>
      </c>
      <c r="W58" s="12">
        <f>'[2]08'!$W$76</f>
        <v>0</v>
      </c>
      <c r="X58" s="12">
        <f>'[2]08'!$X$76</f>
        <v>0</v>
      </c>
      <c r="Y58" s="12">
        <f>'[2]08'!$Y$76</f>
        <v>0</v>
      </c>
      <c r="Z58" s="12">
        <f>'[2]08'!$Z$76</f>
        <v>0</v>
      </c>
      <c r="AA58" s="12">
        <f>'[2]08'!$AA$76</f>
        <v>0</v>
      </c>
      <c r="AB58" s="12">
        <f>'[2]08'!$AB$76</f>
        <v>0</v>
      </c>
      <c r="AC58" s="12">
        <f>'[2]08'!$AC$76</f>
        <v>0</v>
      </c>
      <c r="AD58" s="12">
        <f>'[2]08'!$AD$76</f>
        <v>0</v>
      </c>
      <c r="AE58" s="12">
        <f>'[2]08'!$AE$76</f>
        <v>0</v>
      </c>
      <c r="AF58" s="12">
        <f>'[2]08'!$AF$76</f>
        <v>0</v>
      </c>
    </row>
    <row r="59" spans="1:32" ht="18.75" customHeight="1">
      <c r="A59" s="54" t="s">
        <v>89</v>
      </c>
      <c r="B59" s="19" t="s">
        <v>72</v>
      </c>
      <c r="C59" s="1" t="s">
        <v>29</v>
      </c>
      <c r="D59" s="12">
        <f>'[2]08'!$D$77</f>
        <v>0.22</v>
      </c>
      <c r="E59" s="12">
        <f>'[2]08'!$E$77</f>
        <v>0</v>
      </c>
      <c r="F59" s="12">
        <f>'[2]08'!$F$77</f>
        <v>0</v>
      </c>
      <c r="G59" s="12">
        <f>'[2]08'!$G$77</f>
        <v>0.08</v>
      </c>
      <c r="H59" s="12">
        <f>'[2]08'!$H$77</f>
        <v>0</v>
      </c>
      <c r="I59" s="12">
        <f>'[2]08'!$I$77</f>
        <v>0</v>
      </c>
      <c r="J59" s="12">
        <f>'[2]08'!$J$77</f>
        <v>0</v>
      </c>
      <c r="K59" s="12">
        <f>'[2]08'!$K$77</f>
        <v>0</v>
      </c>
      <c r="L59" s="12">
        <f>'[2]08'!$L$77</f>
        <v>0</v>
      </c>
      <c r="M59" s="12">
        <f>'[2]08'!$M$77</f>
        <v>0</v>
      </c>
      <c r="N59" s="12">
        <f>'[2]08'!$N$77</f>
        <v>0</v>
      </c>
      <c r="O59" s="12">
        <f>'[2]08'!$O$77</f>
        <v>0</v>
      </c>
      <c r="P59" s="12">
        <f>'[2]08'!$P$77</f>
        <v>0</v>
      </c>
      <c r="Q59" s="12">
        <f>'[2]08'!$P$77</f>
        <v>0</v>
      </c>
      <c r="R59" s="12">
        <f>'[2]08'!$R$77</f>
        <v>0</v>
      </c>
      <c r="S59" s="12">
        <f>'[2]08'!$S$77</f>
        <v>0.14000000000000001</v>
      </c>
      <c r="T59" s="12">
        <f>'[2]08'!$T$77</f>
        <v>0</v>
      </c>
      <c r="U59" s="12">
        <f>'[2]08'!$U$77</f>
        <v>0</v>
      </c>
      <c r="V59" s="12">
        <f>'[2]08'!$V$77</f>
        <v>0</v>
      </c>
      <c r="W59" s="12">
        <f>'[2]08'!$W$77</f>
        <v>0</v>
      </c>
      <c r="X59" s="12">
        <f>'[2]08'!$X$77</f>
        <v>0</v>
      </c>
      <c r="Y59" s="12">
        <f>'[2]08'!$Y$77</f>
        <v>0</v>
      </c>
      <c r="Z59" s="12">
        <f>'[2]08'!$Z$77</f>
        <v>0</v>
      </c>
      <c r="AA59" s="12">
        <f>'[2]08'!$AA$77</f>
        <v>0</v>
      </c>
      <c r="AB59" s="12">
        <f>'[2]08'!$AB$77</f>
        <v>0</v>
      </c>
      <c r="AC59" s="12">
        <f>'[2]08'!$AC$77</f>
        <v>0</v>
      </c>
      <c r="AD59" s="12">
        <f>'[2]08'!$AD$77</f>
        <v>0</v>
      </c>
      <c r="AE59" s="12">
        <f>'[2]08'!$AE$77</f>
        <v>0</v>
      </c>
      <c r="AF59" s="12">
        <f>'[2]08'!$AF$77</f>
        <v>0</v>
      </c>
    </row>
  </sheetData>
  <mergeCells count="8">
    <mergeCell ref="A1:AF1"/>
    <mergeCell ref="A3:AF3"/>
    <mergeCell ref="A4:A5"/>
    <mergeCell ref="B4:B5"/>
    <mergeCell ref="C4:C5"/>
    <mergeCell ref="D4:D5"/>
    <mergeCell ref="A2:AF2"/>
    <mergeCell ref="E4:AF4"/>
  </mergeCells>
  <phoneticPr fontId="25" type="noConversion"/>
  <conditionalFormatting sqref="B7:C20">
    <cfRule type="expression" dxfId="23" priority="12" stopIfTrue="1">
      <formula>ISERROR(B7)</formula>
    </cfRule>
  </conditionalFormatting>
  <conditionalFormatting sqref="B22:C30 B32:C43 B45:C45 C44">
    <cfRule type="expression" dxfId="22" priority="11" stopIfTrue="1">
      <formula>ISERROR(B22)</formula>
    </cfRule>
  </conditionalFormatting>
  <conditionalFormatting sqref="B21:C21">
    <cfRule type="expression" dxfId="21" priority="9" stopIfTrue="1">
      <formula>ISERROR(B21)</formula>
    </cfRule>
  </conditionalFormatting>
  <conditionalFormatting sqref="B31:C31">
    <cfRule type="expression" dxfId="20" priority="8" stopIfTrue="1">
      <formula>ISERROR(B31)</formula>
    </cfRule>
  </conditionalFormatting>
  <conditionalFormatting sqref="B44">
    <cfRule type="expression" dxfId="19" priority="7" stopIfTrue="1">
      <formula>ISERROR(B44)</formula>
    </cfRule>
  </conditionalFormatting>
  <conditionalFormatting sqref="A7:A20 A22:A30 A32:A45">
    <cfRule type="expression" dxfId="18" priority="6" stopIfTrue="1">
      <formula>ISERROR(A7)</formula>
    </cfRule>
  </conditionalFormatting>
  <conditionalFormatting sqref="A21">
    <cfRule type="expression" dxfId="17" priority="5" stopIfTrue="1">
      <formula>ISERROR(A21)</formula>
    </cfRule>
  </conditionalFormatting>
  <conditionalFormatting sqref="A31">
    <cfRule type="expression" dxfId="16" priority="4" stopIfTrue="1">
      <formula>ISERROR(A31)</formula>
    </cfRule>
  </conditionalFormatting>
  <conditionalFormatting sqref="D6">
    <cfRule type="expression" dxfId="15" priority="3" stopIfTrue="1">
      <formula>ISERROR(D6)</formula>
    </cfRule>
  </conditionalFormatting>
  <conditionalFormatting sqref="E5">
    <cfRule type="expression" dxfId="14" priority="2" stopIfTrue="1">
      <formula>ISERROR(E5)</formula>
    </cfRule>
  </conditionalFormatting>
  <conditionalFormatting sqref="F5:AF5">
    <cfRule type="expression" dxfId="13" priority="1" stopIfTrue="1">
      <formula>ISERROR(F5)</formula>
    </cfRule>
  </conditionalFormatting>
  <printOptions horizontalCentered="1"/>
  <pageMargins left="0.39370078740157483" right="0.19685039370078741" top="0.19685039370078741" bottom="0.19685039370078741" header="0" footer="0"/>
  <pageSetup paperSize="8" scale="53"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H35"/>
  <sheetViews>
    <sheetView showZeros="0" workbookViewId="0">
      <pane xSplit="5" ySplit="10" topLeftCell="F29" activePane="bottomRight" state="frozen"/>
      <selection activeCell="R7" sqref="R7:R92"/>
      <selection pane="topRight" activeCell="R7" sqref="R7:R92"/>
      <selection pane="bottomLeft" activeCell="R7" sqref="R7:R92"/>
      <selection pane="bottomRight" activeCell="F8" sqref="F8"/>
    </sheetView>
  </sheetViews>
  <sheetFormatPr defaultColWidth="9.140625" defaultRowHeight="15.75"/>
  <cols>
    <col min="1" max="1" width="5" style="5" bestFit="1" customWidth="1"/>
    <col min="2" max="2" width="36.140625" style="5" customWidth="1"/>
    <col min="3" max="3" width="13.28515625" style="5" bestFit="1" customWidth="1"/>
    <col min="4" max="4" width="13.85546875" style="5" bestFit="1" customWidth="1"/>
    <col min="5" max="5" width="7.140625" style="5" bestFit="1" customWidth="1"/>
    <col min="6" max="6" width="8.5703125" style="5" bestFit="1" customWidth="1"/>
    <col min="7" max="7" width="8.140625" style="5" bestFit="1" customWidth="1"/>
    <col min="8" max="8" width="6.5703125" style="5" bestFit="1" customWidth="1"/>
    <col min="9" max="9" width="7.42578125" style="5" bestFit="1" customWidth="1"/>
    <col min="10" max="10" width="6" style="5" bestFit="1" customWidth="1"/>
    <col min="11" max="11" width="7" style="5" bestFit="1" customWidth="1"/>
    <col min="12" max="12" width="8" style="5" bestFit="1" customWidth="1"/>
    <col min="13" max="13" width="6.5703125" style="5" bestFit="1" customWidth="1"/>
    <col min="14" max="14" width="7.140625" style="5" bestFit="1" customWidth="1"/>
    <col min="15" max="15" width="7.28515625" style="5" customWidth="1"/>
    <col min="16" max="16" width="5.85546875" style="5" bestFit="1" customWidth="1"/>
    <col min="17" max="17" width="8" style="5" customWidth="1"/>
    <col min="18" max="18" width="7.140625" style="5" bestFit="1" customWidth="1"/>
    <col min="19" max="22" width="6.85546875" style="5" bestFit="1" customWidth="1"/>
    <col min="23" max="23" width="8.5703125" style="5" bestFit="1" customWidth="1"/>
    <col min="24" max="24" width="7.28515625" style="5" customWidth="1"/>
    <col min="25" max="26" width="7.140625" style="5" bestFit="1" customWidth="1"/>
    <col min="27" max="30" width="7" style="5" bestFit="1" customWidth="1"/>
    <col min="31" max="32" width="7.140625" style="5" bestFit="1" customWidth="1"/>
    <col min="33" max="16384" width="9.140625" style="5"/>
  </cols>
  <sheetData>
    <row r="1" spans="1:60" s="3" customFormat="1" ht="28.5" customHeight="1">
      <c r="A1" s="96" t="s">
        <v>1174</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row>
    <row r="2" spans="1:60" s="3" customFormat="1">
      <c r="A2" s="95" t="str">
        <f>'Biểu 01'!A2:Q2</f>
        <v>(Biểu kèm theo Quyết định số 476/QĐ-UBND ngày 03/3/2023 của Uỷ ban nhân dân tỉnh Vĩnh Phúc)</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row>
    <row r="3" spans="1:60">
      <c r="A3" s="99" t="s">
        <v>94</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38"/>
      <c r="AH3" s="38"/>
      <c r="AI3" s="38"/>
      <c r="AJ3" s="38"/>
      <c r="AK3" s="38"/>
      <c r="AL3" s="38"/>
      <c r="AM3" s="38"/>
      <c r="AN3" s="38"/>
      <c r="AO3" s="38"/>
      <c r="AP3" s="38"/>
      <c r="AQ3" s="38"/>
      <c r="AR3" s="38"/>
      <c r="AS3" s="38"/>
      <c r="AT3" s="38"/>
      <c r="AU3" s="38"/>
      <c r="AV3" s="38"/>
    </row>
    <row r="4" spans="1:60" s="3" customFormat="1" ht="24" customHeight="1">
      <c r="A4" s="104" t="s">
        <v>95</v>
      </c>
      <c r="B4" s="104" t="s">
        <v>96</v>
      </c>
      <c r="C4" s="104" t="s">
        <v>97</v>
      </c>
      <c r="D4" s="106" t="s">
        <v>98</v>
      </c>
      <c r="E4" s="103" t="s">
        <v>102</v>
      </c>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row>
    <row r="5" spans="1:60" ht="48.75" customHeight="1">
      <c r="A5" s="105"/>
      <c r="B5" s="105"/>
      <c r="C5" s="105"/>
      <c r="D5" s="107"/>
      <c r="E5" s="21" t="str">
        <f>'[1]01'!$F$6</f>
        <v>TT.Tứ Trưng</v>
      </c>
      <c r="F5" s="21" t="str">
        <f>'[1]01'!$G$6</f>
        <v>TT.Thổ Tang</v>
      </c>
      <c r="G5" s="21" t="str">
        <f>'[1]01'!$H$6</f>
        <v>TT.Vĩnh Tường</v>
      </c>
      <c r="H5" s="21" t="str">
        <f>'[1]01'!$I$6</f>
        <v>X.An Tường</v>
      </c>
      <c r="I5" s="21" t="str">
        <f>'[1]01'!$J$6</f>
        <v>X.Bình Dương</v>
      </c>
      <c r="J5" s="21" t="str">
        <f>'[1]01'!$K$6</f>
        <v>X.Bồ Sao</v>
      </c>
      <c r="K5" s="21" t="str">
        <f>'[1]01'!$L$6</f>
        <v>X.Cao Đại</v>
      </c>
      <c r="L5" s="21" t="str">
        <f>'[1]01'!$M$6</f>
        <v>X.Chấn Hưng</v>
      </c>
      <c r="M5" s="21" t="str">
        <f>'[1]01'!$N$6</f>
        <v>X.Đại Đồng</v>
      </c>
      <c r="N5" s="21" t="str">
        <f>'[1]01'!$O$6</f>
        <v>X.Kim Xá</v>
      </c>
      <c r="O5" s="21" t="str">
        <f>'[1]01'!$P$6</f>
        <v>X.Lũng Hòa</v>
      </c>
      <c r="P5" s="21" t="str">
        <f>'[1]01'!$Q$6</f>
        <v>X.Lý Nhân</v>
      </c>
      <c r="Q5" s="34" t="str">
        <f>'[1]01'!$R$6</f>
        <v>X.Nghĩa Hưng</v>
      </c>
      <c r="R5" s="21" t="str">
        <f>'[1]01'!$S$6</f>
        <v>X.Ngũ Kiên</v>
      </c>
      <c r="S5" s="21" t="str">
        <f>'[1]01'!$T$6</f>
        <v>X.Phú Đa</v>
      </c>
      <c r="T5" s="21" t="str">
        <f>'[1]01'!$U$6</f>
        <v>X.Tam Phúc</v>
      </c>
      <c r="U5" s="21" t="str">
        <f>'[1]01'!$V$6</f>
        <v>X.Tân Phú</v>
      </c>
      <c r="V5" s="21" t="str">
        <f>'[1]01'!$W$6</f>
        <v>X.Tân Tiến</v>
      </c>
      <c r="W5" s="21" t="str">
        <f>'[1]01'!$X$6</f>
        <v>X.Thượng Trưng</v>
      </c>
      <c r="X5" s="21" t="str">
        <f>'[1]01'!$Y$6</f>
        <v>X.Tuân Chính</v>
      </c>
      <c r="Y5" s="21" t="str">
        <f>'[1]01'!$Z$6</f>
        <v>X.Vân Xuân</v>
      </c>
      <c r="Z5" s="21" t="str">
        <f>'[1]01'!$AA$6</f>
        <v>X.Việt Xuân</v>
      </c>
      <c r="AA5" s="21" t="str">
        <f>'[1]01'!$AB$6</f>
        <v>X.Vĩnh Ninh</v>
      </c>
      <c r="AB5" s="21" t="str">
        <f>'[1]01'!$AC$6</f>
        <v>X.Vĩnh Sơn</v>
      </c>
      <c r="AC5" s="21" t="str">
        <f>'[1]01'!$AD$6</f>
        <v>X.Vĩnh Thịnh</v>
      </c>
      <c r="AD5" s="21" t="str">
        <f>'[1]01'!$AE$6</f>
        <v>X.Vũ Di</v>
      </c>
      <c r="AE5" s="21" t="str">
        <f>'[1]01'!$AF$6</f>
        <v>X.Yên Bình</v>
      </c>
      <c r="AF5" s="21" t="str">
        <f>'[1]01'!$AG$6</f>
        <v>X.Yên Lập</v>
      </c>
    </row>
    <row r="6" spans="1:60" s="4" customFormat="1" ht="12.75">
      <c r="A6" s="63">
        <v>-1</v>
      </c>
      <c r="B6" s="63">
        <v>-2</v>
      </c>
      <c r="C6" s="63">
        <v>-3</v>
      </c>
      <c r="D6" s="62" t="s">
        <v>252</v>
      </c>
      <c r="E6" s="63">
        <v>-5</v>
      </c>
      <c r="F6" s="63">
        <v>-6</v>
      </c>
      <c r="G6" s="63">
        <v>-7</v>
      </c>
      <c r="H6" s="63">
        <v>-8</v>
      </c>
      <c r="I6" s="63">
        <v>-9</v>
      </c>
      <c r="J6" s="63">
        <v>-10</v>
      </c>
      <c r="K6" s="63">
        <v>-11</v>
      </c>
      <c r="L6" s="63">
        <v>-12</v>
      </c>
      <c r="M6" s="63">
        <v>-13</v>
      </c>
      <c r="N6" s="63">
        <v>-14</v>
      </c>
      <c r="O6" s="63">
        <v>-15</v>
      </c>
      <c r="P6" s="63">
        <v>-16</v>
      </c>
      <c r="Q6" s="63">
        <v>-17</v>
      </c>
      <c r="R6" s="63">
        <v>-18</v>
      </c>
      <c r="S6" s="63">
        <v>-19</v>
      </c>
      <c r="T6" s="63">
        <v>-20</v>
      </c>
      <c r="U6" s="63">
        <v>-21</v>
      </c>
      <c r="V6" s="63">
        <v>-22</v>
      </c>
      <c r="W6" s="63">
        <v>-23</v>
      </c>
      <c r="X6" s="63">
        <v>-24</v>
      </c>
      <c r="Y6" s="63">
        <v>-25</v>
      </c>
      <c r="Z6" s="63">
        <v>-26</v>
      </c>
      <c r="AA6" s="63">
        <v>-27</v>
      </c>
      <c r="AB6" s="63">
        <v>-28</v>
      </c>
      <c r="AC6" s="63">
        <v>-29</v>
      </c>
      <c r="AD6" s="63">
        <v>-30</v>
      </c>
      <c r="AE6" s="63">
        <v>-31</v>
      </c>
      <c r="AF6" s="63">
        <v>-32</v>
      </c>
    </row>
    <row r="7" spans="1:60" ht="39" customHeight="1">
      <c r="A7" s="39">
        <v>1</v>
      </c>
      <c r="B7" s="40" t="s">
        <v>149</v>
      </c>
      <c r="C7" s="39" t="s">
        <v>103</v>
      </c>
      <c r="D7" s="16">
        <f>'[2]07'!$D$8</f>
        <v>448.95320000000004</v>
      </c>
      <c r="E7" s="16">
        <f>'[2]07'!$E$8</f>
        <v>39.480000000000004</v>
      </c>
      <c r="F7" s="16">
        <f>'[2]07'!$F$8</f>
        <v>105.57000000000001</v>
      </c>
      <c r="G7" s="16">
        <f>'[2]07'!$G$8</f>
        <v>12.040000000000001</v>
      </c>
      <c r="H7" s="16">
        <f>'[2]07'!$H$8</f>
        <v>1.8800000000000001</v>
      </c>
      <c r="I7" s="16">
        <f>'[2]07'!$I$8</f>
        <v>7.24</v>
      </c>
      <c r="J7" s="16">
        <f>'[2]07'!$J$8</f>
        <v>3.9699999999999998</v>
      </c>
      <c r="K7" s="16">
        <f>'[2]07'!$K$8</f>
        <v>4.18</v>
      </c>
      <c r="L7" s="16">
        <f>'[2]07'!$L$8</f>
        <v>23.811199999999999</v>
      </c>
      <c r="M7" s="16">
        <f>'[2]07'!$M$8</f>
        <v>1.58</v>
      </c>
      <c r="N7" s="16">
        <f>'[2]07'!$N$8</f>
        <v>2.82</v>
      </c>
      <c r="O7" s="16">
        <f>'[2]07'!$O$8</f>
        <v>13.265000000000001</v>
      </c>
      <c r="P7" s="16">
        <f>'[2]07'!$P$8</f>
        <v>1.804</v>
      </c>
      <c r="Q7" s="16">
        <f>'[2]07'!$Q$8</f>
        <v>10.369999999999997</v>
      </c>
      <c r="R7" s="16">
        <f>'[2]07'!$R$8</f>
        <v>14.330000000000004</v>
      </c>
      <c r="S7" s="16">
        <f>'[2]07'!$S$8</f>
        <v>5.39</v>
      </c>
      <c r="T7" s="16">
        <f>'[2]07'!$T$8</f>
        <v>10.050000000000001</v>
      </c>
      <c r="U7" s="16">
        <f>'[2]07'!$U$8</f>
        <v>4.59</v>
      </c>
      <c r="V7" s="16">
        <f>'[2]07'!$V$8</f>
        <v>4.17</v>
      </c>
      <c r="W7" s="16">
        <f>'[2]07'!$W$8</f>
        <v>20.48</v>
      </c>
      <c r="X7" s="16">
        <f>'[2]07'!$X$8</f>
        <v>6.57</v>
      </c>
      <c r="Y7" s="16">
        <f>'[2]07'!$Y$8</f>
        <v>43.839999999999996</v>
      </c>
      <c r="Z7" s="16">
        <f>'[2]07'!$Z$8</f>
        <v>17.159999999999997</v>
      </c>
      <c r="AA7" s="16">
        <f>'[2]07'!$AA$8</f>
        <v>5.9800000000000013</v>
      </c>
      <c r="AB7" s="16">
        <f>'[2]07'!$AB$8</f>
        <v>31.21</v>
      </c>
      <c r="AC7" s="16">
        <f>'[2]07'!$AC$8</f>
        <v>12.84</v>
      </c>
      <c r="AD7" s="16">
        <f>'[2]07'!$AD$8</f>
        <v>22.67</v>
      </c>
      <c r="AE7" s="16">
        <f>'[2]07'!$AE$8</f>
        <v>10.290000000000001</v>
      </c>
      <c r="AF7" s="16">
        <f>'[2]07'!$AF$8</f>
        <v>11.373000000000001</v>
      </c>
    </row>
    <row r="8" spans="1:60" s="36" customFormat="1" ht="24" customHeight="1">
      <c r="A8" s="28"/>
      <c r="B8" s="41" t="s">
        <v>114</v>
      </c>
      <c r="C8" s="28"/>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row>
    <row r="9" spans="1:60" ht="24.75" customHeight="1">
      <c r="A9" s="24" t="s">
        <v>0</v>
      </c>
      <c r="B9" s="26" t="s">
        <v>69</v>
      </c>
      <c r="C9" s="24" t="s">
        <v>104</v>
      </c>
      <c r="D9" s="14">
        <f>'[2]07'!$D$10</f>
        <v>359.71120000000008</v>
      </c>
      <c r="E9" s="14">
        <f>'[2]07'!$E$10</f>
        <v>32.1</v>
      </c>
      <c r="F9" s="14">
        <f>'[2]07'!$F$10</f>
        <v>98.44</v>
      </c>
      <c r="G9" s="14">
        <f>'[2]07'!$G$10</f>
        <v>10.47</v>
      </c>
      <c r="H9" s="14">
        <f>'[2]07'!$H$10</f>
        <v>0</v>
      </c>
      <c r="I9" s="14">
        <f>'[2]07'!$I$10</f>
        <v>4.33</v>
      </c>
      <c r="J9" s="14">
        <f>'[2]07'!$J$10</f>
        <v>3.3099999999999996</v>
      </c>
      <c r="K9" s="14">
        <f>'[2]07'!$K$10</f>
        <v>2.75</v>
      </c>
      <c r="L9" s="14">
        <f>'[2]07'!$L$10</f>
        <v>23.161200000000001</v>
      </c>
      <c r="M9" s="14">
        <f>'[2]07'!$M$10</f>
        <v>1.0900000000000001</v>
      </c>
      <c r="N9" s="14">
        <f>'[2]07'!$N$10</f>
        <v>1.2600000000000002</v>
      </c>
      <c r="O9" s="14">
        <f>'[2]07'!$O$10</f>
        <v>8.120000000000001</v>
      </c>
      <c r="P9" s="14">
        <f>'[2]07'!$P$10</f>
        <v>1.6400000000000001</v>
      </c>
      <c r="Q9" s="14">
        <f>'[2]07'!$Q$10</f>
        <v>9.0299999999999994</v>
      </c>
      <c r="R9" s="14">
        <f>'[2]07'!$R$10</f>
        <v>10.59</v>
      </c>
      <c r="S9" s="14">
        <f>'[2]07'!$S$10</f>
        <v>4.6899999999999995</v>
      </c>
      <c r="T9" s="14">
        <f>'[2]07'!$T$10</f>
        <v>8.83</v>
      </c>
      <c r="U9" s="14">
        <f>'[2]07'!$U$10</f>
        <v>3.78</v>
      </c>
      <c r="V9" s="14">
        <f>'[2]07'!$V$10</f>
        <v>2.2199999999999998</v>
      </c>
      <c r="W9" s="14">
        <f>'[2]07'!$W$10</f>
        <v>19.8</v>
      </c>
      <c r="X9" s="14">
        <f>'[2]07'!$X$10</f>
        <v>5.3599999999999994</v>
      </c>
      <c r="Y9" s="14">
        <f>'[2]07'!$Y$10</f>
        <v>27.21</v>
      </c>
      <c r="Z9" s="14">
        <f>'[2]07'!$Z$10</f>
        <v>16.16</v>
      </c>
      <c r="AA9" s="14">
        <f>'[2]07'!$AA$10</f>
        <v>4.4400000000000004</v>
      </c>
      <c r="AB9" s="14">
        <f>'[2]07'!$AB$10</f>
        <v>21.950000000000003</v>
      </c>
      <c r="AC9" s="14">
        <f>'[2]07'!$AC$10</f>
        <v>3.63</v>
      </c>
      <c r="AD9" s="14">
        <f>'[2]07'!$AD$10</f>
        <v>16.98</v>
      </c>
      <c r="AE9" s="14">
        <f>'[2]07'!$AE$10</f>
        <v>9.15</v>
      </c>
      <c r="AF9" s="14">
        <f>'[2]07'!$AF$10</f>
        <v>9.2200000000000006</v>
      </c>
    </row>
    <row r="10" spans="1:60" s="36" customFormat="1" ht="24.75" customHeight="1">
      <c r="A10" s="28"/>
      <c r="B10" s="41" t="s">
        <v>93</v>
      </c>
      <c r="C10" s="28" t="s">
        <v>105</v>
      </c>
      <c r="D10" s="35">
        <f>'[2]07'!$D$11</f>
        <v>350.98120000000006</v>
      </c>
      <c r="E10" s="35">
        <f>'[2]07'!$E$11</f>
        <v>32.1</v>
      </c>
      <c r="F10" s="35">
        <f>'[2]07'!$F$11</f>
        <v>98.44</v>
      </c>
      <c r="G10" s="35">
        <f>'[2]07'!$G$11</f>
        <v>10.47</v>
      </c>
      <c r="H10" s="35">
        <f>'[2]07'!$H$11</f>
        <v>0</v>
      </c>
      <c r="I10" s="35">
        <f>'[2]07'!$I$11</f>
        <v>4.33</v>
      </c>
      <c r="J10" s="35">
        <f>'[2]07'!$J$11</f>
        <v>3.3099999999999996</v>
      </c>
      <c r="K10" s="35">
        <f>'[2]07'!$K$11</f>
        <v>2.75</v>
      </c>
      <c r="L10" s="35">
        <f>'[2]07'!$L$11</f>
        <v>23.161200000000001</v>
      </c>
      <c r="M10" s="35">
        <f>'[2]07'!$M$11</f>
        <v>1.0900000000000001</v>
      </c>
      <c r="N10" s="35">
        <f>'[2]07'!$N$11</f>
        <v>0.99000000000000021</v>
      </c>
      <c r="O10" s="35">
        <f>'[2]07'!$O$11</f>
        <v>8.120000000000001</v>
      </c>
      <c r="P10" s="35">
        <f>'[2]07'!$P$11</f>
        <v>1.6400000000000001</v>
      </c>
      <c r="Q10" s="35">
        <f>'[2]07'!$Q$11</f>
        <v>9.0299999999999994</v>
      </c>
      <c r="R10" s="35">
        <f>'[2]07'!$R$11</f>
        <v>7.37</v>
      </c>
      <c r="S10" s="35">
        <f>'[2]07'!$S$11</f>
        <v>4.6899999999999995</v>
      </c>
      <c r="T10" s="35">
        <f>'[2]07'!$T$11</f>
        <v>8.83</v>
      </c>
      <c r="U10" s="35">
        <f>'[2]07'!$U$11</f>
        <v>3.78</v>
      </c>
      <c r="V10" s="35">
        <f>'[2]07'!$V$11</f>
        <v>2.2199999999999998</v>
      </c>
      <c r="W10" s="35">
        <f>'[2]07'!$W$11</f>
        <v>19.8</v>
      </c>
      <c r="X10" s="35">
        <f>'[2]07'!$X$11</f>
        <v>5.3599999999999994</v>
      </c>
      <c r="Y10" s="35">
        <f>'[2]07'!$Y$11</f>
        <v>27.21</v>
      </c>
      <c r="Z10" s="35">
        <f>'[2]07'!$Z$11</f>
        <v>16.16</v>
      </c>
      <c r="AA10" s="35">
        <f>'[2]07'!$AA$11</f>
        <v>0</v>
      </c>
      <c r="AB10" s="35">
        <f>'[2]07'!$AB$11</f>
        <v>21.950000000000003</v>
      </c>
      <c r="AC10" s="35">
        <f>'[2]07'!$AC$11</f>
        <v>3.63</v>
      </c>
      <c r="AD10" s="35">
        <f>'[2]07'!$AD$11</f>
        <v>16.18</v>
      </c>
      <c r="AE10" s="35">
        <f>'[2]07'!$AE$11</f>
        <v>9.15</v>
      </c>
      <c r="AF10" s="35">
        <f>'[2]07'!$AF$11</f>
        <v>9.2200000000000006</v>
      </c>
      <c r="BH10" s="36">
        <f>[3]CC!$BG$14</f>
        <v>0</v>
      </c>
    </row>
    <row r="11" spans="1:60" ht="24.75" customHeight="1">
      <c r="A11" s="24" t="s">
        <v>1</v>
      </c>
      <c r="B11" s="26" t="s">
        <v>36</v>
      </c>
      <c r="C11" s="24" t="s">
        <v>106</v>
      </c>
      <c r="D11" s="14">
        <f>'[2]07'!$D$14</f>
        <v>28.661999999999995</v>
      </c>
      <c r="E11" s="14">
        <f>'[2]07'!$E$14</f>
        <v>0.21000000000000002</v>
      </c>
      <c r="F11" s="14">
        <f>'[2]07'!$F$14</f>
        <v>3.4699999999999998</v>
      </c>
      <c r="G11" s="14">
        <f>'[2]07'!$G$14</f>
        <v>0.13</v>
      </c>
      <c r="H11" s="14">
        <f>'[2]07'!$H$14</f>
        <v>1.81</v>
      </c>
      <c r="I11" s="14">
        <f>'[2]07'!$I$14</f>
        <v>1.03</v>
      </c>
      <c r="J11" s="14">
        <f>'[2]07'!$J$14</f>
        <v>0</v>
      </c>
      <c r="K11" s="14">
        <f>'[2]07'!$K$14</f>
        <v>0.64</v>
      </c>
      <c r="L11" s="14">
        <f>'[2]07'!$L$14</f>
        <v>0.49999999999999994</v>
      </c>
      <c r="M11" s="14">
        <f>'[2]07'!$M$14</f>
        <v>0</v>
      </c>
      <c r="N11" s="14">
        <f>'[2]07'!$N$14</f>
        <v>0.33999999999999997</v>
      </c>
      <c r="O11" s="14">
        <f>'[2]07'!$O$14</f>
        <v>4.2450000000000001</v>
      </c>
      <c r="P11" s="14">
        <f>'[2]07'!$P$14</f>
        <v>7.400000000000001E-2</v>
      </c>
      <c r="Q11" s="14">
        <f>'[2]07'!$Q$14</f>
        <v>1.29</v>
      </c>
      <c r="R11" s="14">
        <f>'[2]07'!$R$14</f>
        <v>0.28999999999999998</v>
      </c>
      <c r="S11" s="14">
        <f>'[2]07'!$S$14</f>
        <v>0.5</v>
      </c>
      <c r="T11" s="14">
        <f>'[2]07'!$T$14</f>
        <v>0.02</v>
      </c>
      <c r="U11" s="14">
        <f>'[2]07'!$U$14</f>
        <v>0.15000000000000002</v>
      </c>
      <c r="V11" s="14">
        <f>'[2]07'!$V$14</f>
        <v>1.9400000000000004</v>
      </c>
      <c r="W11" s="14">
        <f>'[2]07'!$W$14</f>
        <v>0.25</v>
      </c>
      <c r="X11" s="14">
        <f>'[2]07'!$X$14</f>
        <v>0.43</v>
      </c>
      <c r="Y11" s="14">
        <f>'[2]07'!$Y$14</f>
        <v>0.57000000000000006</v>
      </c>
      <c r="Z11" s="14">
        <f>'[2]07'!$Z$14</f>
        <v>0.29000000000000004</v>
      </c>
      <c r="AA11" s="14">
        <f>'[2]07'!$AA$14</f>
        <v>1.1500000000000001</v>
      </c>
      <c r="AB11" s="14">
        <f>'[2]07'!$AB$14</f>
        <v>0</v>
      </c>
      <c r="AC11" s="14">
        <f>'[2]07'!$AC$14</f>
        <v>6.51</v>
      </c>
      <c r="AD11" s="14">
        <f>'[2]07'!$AD$14</f>
        <v>0.45999999999999996</v>
      </c>
      <c r="AE11" s="14">
        <f>'[2]07'!$AE$14</f>
        <v>1.1000000000000001</v>
      </c>
      <c r="AF11" s="14">
        <f>'[2]07'!$AF$14</f>
        <v>1.2629999999999999</v>
      </c>
    </row>
    <row r="12" spans="1:60" ht="24.75" customHeight="1">
      <c r="A12" s="24" t="s">
        <v>5</v>
      </c>
      <c r="B12" s="26" t="s">
        <v>37</v>
      </c>
      <c r="C12" s="24" t="s">
        <v>107</v>
      </c>
      <c r="D12" s="14">
        <f>'[2]07'!$D$15</f>
        <v>5.78</v>
      </c>
      <c r="E12" s="14">
        <f>'[2]07'!$E$15</f>
        <v>0.69000000000000006</v>
      </c>
      <c r="F12" s="14">
        <f>'[2]07'!$F$15</f>
        <v>1.71</v>
      </c>
      <c r="G12" s="14">
        <f>'[2]07'!$G$15</f>
        <v>6.0000000000000005E-2</v>
      </c>
      <c r="H12" s="14">
        <f>'[2]07'!$H$15</f>
        <v>0.02</v>
      </c>
      <c r="I12" s="14">
        <f>'[2]07'!$I$15</f>
        <v>0.02</v>
      </c>
      <c r="J12" s="14">
        <f>'[2]07'!$J$15</f>
        <v>0.08</v>
      </c>
      <c r="K12" s="14">
        <f>'[2]07'!$K$15</f>
        <v>0.01</v>
      </c>
      <c r="L12" s="14">
        <f>'[2]07'!$L$15</f>
        <v>0</v>
      </c>
      <c r="M12" s="14">
        <f>'[2]07'!$M$15</f>
        <v>0</v>
      </c>
      <c r="N12" s="14">
        <f>'[2]07'!$N$15</f>
        <v>0.32</v>
      </c>
      <c r="O12" s="14">
        <f>'[2]07'!$O$15</f>
        <v>0.15</v>
      </c>
      <c r="P12" s="14">
        <f>'[2]07'!$P$15</f>
        <v>0.01</v>
      </c>
      <c r="Q12" s="14">
        <f>'[2]07'!$Q$15</f>
        <v>0.01</v>
      </c>
      <c r="R12" s="14">
        <f>'[2]07'!$R$15</f>
        <v>0.05</v>
      </c>
      <c r="S12" s="14">
        <f>'[2]07'!$S$15</f>
        <v>0</v>
      </c>
      <c r="T12" s="14">
        <f>'[2]07'!$T$15</f>
        <v>0.09</v>
      </c>
      <c r="U12" s="14">
        <f>'[2]07'!$U$15</f>
        <v>0.03</v>
      </c>
      <c r="V12" s="14">
        <f>'[2]07'!$V$15</f>
        <v>0</v>
      </c>
      <c r="W12" s="14">
        <f>'[2]07'!$W$15</f>
        <v>0.01</v>
      </c>
      <c r="X12" s="14">
        <f>'[2]07'!$X$15</f>
        <v>0</v>
      </c>
      <c r="Y12" s="14">
        <f>'[2]07'!$Y$15</f>
        <v>1.0900000000000001</v>
      </c>
      <c r="Z12" s="14">
        <f>'[2]07'!$Z$15</f>
        <v>0.04</v>
      </c>
      <c r="AA12" s="14">
        <f>'[2]07'!$AA$15</f>
        <v>0</v>
      </c>
      <c r="AB12" s="14">
        <f>'[2]07'!$AB$15</f>
        <v>1.05</v>
      </c>
      <c r="AC12" s="14">
        <f>'[2]07'!$AC$15</f>
        <v>0.06</v>
      </c>
      <c r="AD12" s="14">
        <f>'[2]07'!$AD$15</f>
        <v>0.24000000000000002</v>
      </c>
      <c r="AE12" s="14">
        <f>'[2]07'!$AE$15</f>
        <v>0</v>
      </c>
      <c r="AF12" s="14">
        <f>'[2]07'!$AF$15</f>
        <v>0.04</v>
      </c>
    </row>
    <row r="13" spans="1:60" ht="24.75" customHeight="1">
      <c r="A13" s="24" t="s">
        <v>6</v>
      </c>
      <c r="B13" s="26" t="s">
        <v>90</v>
      </c>
      <c r="C13" s="24" t="s">
        <v>108</v>
      </c>
      <c r="D13" s="14">
        <f>'[2]07'!$D$16</f>
        <v>0</v>
      </c>
      <c r="E13" s="14">
        <f>'[2]07'!$E$16</f>
        <v>0</v>
      </c>
      <c r="F13" s="14">
        <f>'[2]07'!$F$16</f>
        <v>0</v>
      </c>
      <c r="G13" s="14">
        <f>'[2]07'!$G$16</f>
        <v>0</v>
      </c>
      <c r="H13" s="14">
        <f>'[2]07'!$H$16</f>
        <v>0</v>
      </c>
      <c r="I13" s="14">
        <f>'[2]07'!$I$16</f>
        <v>0</v>
      </c>
      <c r="J13" s="14">
        <f>'[2]07'!$J$16</f>
        <v>0</v>
      </c>
      <c r="K13" s="14">
        <f>'[2]07'!$K$16</f>
        <v>0</v>
      </c>
      <c r="L13" s="14">
        <f>'[2]07'!$L$16</f>
        <v>0</v>
      </c>
      <c r="M13" s="14">
        <f>'[2]07'!$M$16</f>
        <v>0</v>
      </c>
      <c r="N13" s="14">
        <f>'[2]07'!$N$16</f>
        <v>0</v>
      </c>
      <c r="O13" s="14">
        <f>'[2]07'!$O$16</f>
        <v>0</v>
      </c>
      <c r="P13" s="14">
        <f>'[2]07'!$P$16</f>
        <v>0</v>
      </c>
      <c r="Q13" s="14">
        <f>'[2]07'!$Q$16</f>
        <v>0</v>
      </c>
      <c r="R13" s="14">
        <f>'[2]07'!$R$16</f>
        <v>0</v>
      </c>
      <c r="S13" s="14">
        <f>'[2]07'!$S$16</f>
        <v>0</v>
      </c>
      <c r="T13" s="14">
        <f>'[2]07'!$T$16</f>
        <v>0</v>
      </c>
      <c r="U13" s="14">
        <f>'[2]07'!$U$16</f>
        <v>0</v>
      </c>
      <c r="V13" s="14">
        <f>'[2]07'!$V$16</f>
        <v>0</v>
      </c>
      <c r="W13" s="14">
        <f>'[2]07'!$W$16</f>
        <v>0</v>
      </c>
      <c r="X13" s="14">
        <f>'[2]07'!$X$16</f>
        <v>0</v>
      </c>
      <c r="Y13" s="14">
        <f>'[2]07'!$Y$16</f>
        <v>0</v>
      </c>
      <c r="Z13" s="14">
        <f>'[2]07'!$Z$16</f>
        <v>0</v>
      </c>
      <c r="AA13" s="14">
        <f>'[2]07'!$AA$16</f>
        <v>0</v>
      </c>
      <c r="AB13" s="14">
        <f>'[2]07'!$AB$16</f>
        <v>0</v>
      </c>
      <c r="AC13" s="14">
        <f>'[2]07'!$AC$16</f>
        <v>0</v>
      </c>
      <c r="AD13" s="14">
        <f>'[2]07'!$AD$16</f>
        <v>0</v>
      </c>
      <c r="AE13" s="14">
        <f>'[2]07'!$AE$16</f>
        <v>0</v>
      </c>
      <c r="AF13" s="14">
        <f>'[2]07'!$AF$16</f>
        <v>0</v>
      </c>
    </row>
    <row r="14" spans="1:60" ht="24.75" customHeight="1">
      <c r="A14" s="24" t="s">
        <v>7</v>
      </c>
      <c r="B14" s="26" t="s">
        <v>91</v>
      </c>
      <c r="C14" s="24" t="s">
        <v>109</v>
      </c>
      <c r="D14" s="14">
        <f>'[2]07'!$D$17</f>
        <v>0</v>
      </c>
      <c r="E14" s="14">
        <f>'[2]07'!$E$17</f>
        <v>0</v>
      </c>
      <c r="F14" s="14">
        <f>'[2]07'!$F$17</f>
        <v>0</v>
      </c>
      <c r="G14" s="14">
        <f>'[2]07'!$G$17</f>
        <v>0</v>
      </c>
      <c r="H14" s="14">
        <f>'[2]07'!$H$17</f>
        <v>0</v>
      </c>
      <c r="I14" s="14">
        <f>'[2]07'!$I$17</f>
        <v>0</v>
      </c>
      <c r="J14" s="14">
        <f>'[2]07'!$J$17</f>
        <v>0</v>
      </c>
      <c r="K14" s="14">
        <f>'[2]07'!$K$17</f>
        <v>0</v>
      </c>
      <c r="L14" s="14">
        <f>'[2]07'!$L$17</f>
        <v>0</v>
      </c>
      <c r="M14" s="14">
        <f>'[2]07'!$M$17</f>
        <v>0</v>
      </c>
      <c r="N14" s="14">
        <f>'[2]07'!$N$17</f>
        <v>0</v>
      </c>
      <c r="O14" s="14">
        <f>'[2]07'!$O$17</f>
        <v>0</v>
      </c>
      <c r="P14" s="14">
        <f>'[2]07'!$P$17</f>
        <v>0</v>
      </c>
      <c r="Q14" s="14">
        <f>'[2]07'!$Q$17</f>
        <v>0</v>
      </c>
      <c r="R14" s="14">
        <f>'[2]07'!$R$17</f>
        <v>0</v>
      </c>
      <c r="S14" s="14">
        <f>'[2]07'!$S$17</f>
        <v>0</v>
      </c>
      <c r="T14" s="14">
        <f>'[2]07'!$T$17</f>
        <v>0</v>
      </c>
      <c r="U14" s="14">
        <f>'[2]07'!$U$17</f>
        <v>0</v>
      </c>
      <c r="V14" s="14">
        <f>'[2]07'!$V$17</f>
        <v>0</v>
      </c>
      <c r="W14" s="14">
        <f>'[2]07'!$W$17</f>
        <v>0</v>
      </c>
      <c r="X14" s="14">
        <f>'[2]07'!$X$17</f>
        <v>0</v>
      </c>
      <c r="Y14" s="14">
        <f>'[2]07'!$Y$17</f>
        <v>0</v>
      </c>
      <c r="Z14" s="14">
        <f>'[2]07'!$Z$17</f>
        <v>0</v>
      </c>
      <c r="AA14" s="14">
        <f>'[2]07'!$AA$17</f>
        <v>0</v>
      </c>
      <c r="AB14" s="14">
        <f>'[2]07'!$AB$17</f>
        <v>0</v>
      </c>
      <c r="AC14" s="14">
        <f>'[2]07'!$AC$17</f>
        <v>0</v>
      </c>
      <c r="AD14" s="14">
        <f>'[2]07'!$AD$17</f>
        <v>0</v>
      </c>
      <c r="AE14" s="14">
        <f>'[2]07'!$AE$17</f>
        <v>0</v>
      </c>
      <c r="AF14" s="14">
        <f>'[2]07'!$AF$17</f>
        <v>0</v>
      </c>
    </row>
    <row r="15" spans="1:60" ht="24.75" customHeight="1">
      <c r="A15" s="24" t="s">
        <v>73</v>
      </c>
      <c r="B15" s="26" t="s">
        <v>92</v>
      </c>
      <c r="C15" s="24" t="s">
        <v>110</v>
      </c>
      <c r="D15" s="14">
        <f>'[2]07'!$D$18</f>
        <v>0</v>
      </c>
      <c r="E15" s="14">
        <f>'[2]07'!$E$18</f>
        <v>0</v>
      </c>
      <c r="F15" s="14">
        <f>'[2]07'!$F$18</f>
        <v>0</v>
      </c>
      <c r="G15" s="14">
        <f>'[2]07'!$G$18</f>
        <v>0</v>
      </c>
      <c r="H15" s="14">
        <f>'[2]07'!$H$18</f>
        <v>0</v>
      </c>
      <c r="I15" s="14">
        <f>'[2]07'!$I$18</f>
        <v>0</v>
      </c>
      <c r="J15" s="14">
        <f>'[2]07'!$J$18</f>
        <v>0</v>
      </c>
      <c r="K15" s="14">
        <f>'[2]07'!$K$18</f>
        <v>0</v>
      </c>
      <c r="L15" s="14">
        <f>'[2]07'!$L$18</f>
        <v>0</v>
      </c>
      <c r="M15" s="14">
        <f>'[2]07'!$M$18</f>
        <v>0</v>
      </c>
      <c r="N15" s="14">
        <f>'[2]07'!$N$18</f>
        <v>0</v>
      </c>
      <c r="O15" s="14">
        <f>'[2]07'!$O$18</f>
        <v>0</v>
      </c>
      <c r="P15" s="14">
        <f>'[2]07'!$P$18</f>
        <v>0</v>
      </c>
      <c r="Q15" s="14">
        <f>'[2]07'!$Q$18</f>
        <v>0</v>
      </c>
      <c r="R15" s="14">
        <f>'[2]07'!$R$18</f>
        <v>0</v>
      </c>
      <c r="S15" s="14">
        <f>'[2]07'!$S$18</f>
        <v>0</v>
      </c>
      <c r="T15" s="14">
        <f>'[2]07'!$T$18</f>
        <v>0</v>
      </c>
      <c r="U15" s="14">
        <f>'[2]07'!$U$18</f>
        <v>0</v>
      </c>
      <c r="V15" s="14">
        <f>'[2]07'!$V$18</f>
        <v>0</v>
      </c>
      <c r="W15" s="14">
        <f>'[2]07'!$W$18</f>
        <v>0</v>
      </c>
      <c r="X15" s="14">
        <f>'[2]07'!$X$18</f>
        <v>0</v>
      </c>
      <c r="Y15" s="14">
        <f>'[2]07'!$Y$18</f>
        <v>0</v>
      </c>
      <c r="Z15" s="14">
        <f>'[2]07'!$Z$18</f>
        <v>0</v>
      </c>
      <c r="AA15" s="14">
        <f>'[2]07'!$AA$18</f>
        <v>0</v>
      </c>
      <c r="AB15" s="14">
        <f>'[2]07'!$AB$18</f>
        <v>0</v>
      </c>
      <c r="AC15" s="14">
        <f>'[2]07'!$AC$18</f>
        <v>0</v>
      </c>
      <c r="AD15" s="14">
        <f>'[2]07'!$AD$18</f>
        <v>0</v>
      </c>
      <c r="AE15" s="14">
        <f>'[2]07'!$AE$18</f>
        <v>0</v>
      </c>
      <c r="AF15" s="14">
        <f>'[2]07'!$AF$18</f>
        <v>0</v>
      </c>
    </row>
    <row r="16" spans="1:60" ht="34.5" customHeight="1">
      <c r="A16" s="24"/>
      <c r="B16" s="41" t="s">
        <v>202</v>
      </c>
      <c r="C16" s="28" t="s">
        <v>203</v>
      </c>
      <c r="D16" s="35">
        <f>'[2]07'!$D$19</f>
        <v>0</v>
      </c>
      <c r="E16" s="35">
        <f>'[2]07'!$E$19</f>
        <v>0</v>
      </c>
      <c r="F16" s="35">
        <f>'[2]07'!$F$19</f>
        <v>0</v>
      </c>
      <c r="G16" s="35">
        <f>'[2]07'!$G$19</f>
        <v>0</v>
      </c>
      <c r="H16" s="35">
        <f>'[2]07'!$H$19</f>
        <v>0</v>
      </c>
      <c r="I16" s="35">
        <f>'[2]07'!$I$19</f>
        <v>0</v>
      </c>
      <c r="J16" s="35">
        <f>'[2]07'!$J$19</f>
        <v>0</v>
      </c>
      <c r="K16" s="35">
        <f>'[2]07'!$K$19</f>
        <v>0</v>
      </c>
      <c r="L16" s="35">
        <f>'[2]07'!$L$19</f>
        <v>0</v>
      </c>
      <c r="M16" s="35">
        <f>'[2]07'!$M$19</f>
        <v>0</v>
      </c>
      <c r="N16" s="35">
        <f>'[2]07'!$N$19</f>
        <v>0</v>
      </c>
      <c r="O16" s="35">
        <f>'[2]07'!$O$19</f>
        <v>0</v>
      </c>
      <c r="P16" s="35">
        <f>'[2]07'!$P$19</f>
        <v>0</v>
      </c>
      <c r="Q16" s="35">
        <f>'[2]07'!$Q$19</f>
        <v>0</v>
      </c>
      <c r="R16" s="35">
        <f>'[2]07'!$R$19</f>
        <v>0</v>
      </c>
      <c r="S16" s="35">
        <f>'[2]07'!$S$19</f>
        <v>0</v>
      </c>
      <c r="T16" s="35">
        <f>'[2]07'!$T$19</f>
        <v>0</v>
      </c>
      <c r="U16" s="35">
        <f>'[2]07'!$U$19</f>
        <v>0</v>
      </c>
      <c r="V16" s="35">
        <f>'[2]07'!$V$19</f>
        <v>0</v>
      </c>
      <c r="W16" s="35">
        <f>'[2]07'!$W$19</f>
        <v>0</v>
      </c>
      <c r="X16" s="35">
        <f>'[2]07'!$X$19</f>
        <v>0</v>
      </c>
      <c r="Y16" s="35">
        <f>'[2]07'!$Y$19</f>
        <v>0</v>
      </c>
      <c r="Z16" s="35">
        <f>'[2]07'!$Z$19</f>
        <v>0</v>
      </c>
      <c r="AA16" s="35">
        <f>'[2]07'!$AA$19</f>
        <v>0</v>
      </c>
      <c r="AB16" s="35">
        <f>'[2]07'!$AB$19</f>
        <v>0</v>
      </c>
      <c r="AC16" s="35">
        <f>'[2]07'!$AC$19</f>
        <v>0</v>
      </c>
      <c r="AD16" s="35">
        <f>'[2]07'!$AD$19</f>
        <v>0</v>
      </c>
      <c r="AE16" s="35">
        <f>'[2]07'!$AE$19</f>
        <v>0</v>
      </c>
      <c r="AF16" s="35">
        <f>'[2]07'!$AF$19</f>
        <v>0</v>
      </c>
    </row>
    <row r="17" spans="1:32" ht="24.75" customHeight="1">
      <c r="A17" s="24" t="s">
        <v>74</v>
      </c>
      <c r="B17" s="26" t="s">
        <v>38</v>
      </c>
      <c r="C17" s="24" t="s">
        <v>111</v>
      </c>
      <c r="D17" s="14">
        <f>'[2]07'!$D$20</f>
        <v>52.17</v>
      </c>
      <c r="E17" s="14">
        <f>'[2]07'!$E$20</f>
        <v>6.48</v>
      </c>
      <c r="F17" s="14">
        <f>'[2]07'!$F$20</f>
        <v>1.9500000000000002</v>
      </c>
      <c r="G17" s="14">
        <f>'[2]07'!$G$20</f>
        <v>0.75</v>
      </c>
      <c r="H17" s="14">
        <f>'[2]07'!$H$20</f>
        <v>0.05</v>
      </c>
      <c r="I17" s="14">
        <f>'[2]07'!$I$20</f>
        <v>1.86</v>
      </c>
      <c r="J17" s="14">
        <f>'[2]07'!$J$20</f>
        <v>0.57999999999999996</v>
      </c>
      <c r="K17" s="14">
        <f>'[2]07'!$K$20</f>
        <v>0.78</v>
      </c>
      <c r="L17" s="14">
        <f>'[2]07'!$L$20</f>
        <v>0.15000000000000002</v>
      </c>
      <c r="M17" s="14">
        <f>'[2]07'!$M$20</f>
        <v>0.49</v>
      </c>
      <c r="N17" s="14">
        <f>'[2]07'!$N$20</f>
        <v>0.74</v>
      </c>
      <c r="O17" s="14">
        <f>'[2]07'!$O$20</f>
        <v>0.75</v>
      </c>
      <c r="P17" s="14">
        <f>'[2]07'!$P$20</f>
        <v>0.08</v>
      </c>
      <c r="Q17" s="14">
        <f>'[2]07'!$Q$20</f>
        <v>0.04</v>
      </c>
      <c r="R17" s="14">
        <f>'[2]07'!$R$20</f>
        <v>3.4000000000000004</v>
      </c>
      <c r="S17" s="14">
        <f>'[2]07'!$S$20</f>
        <v>0.2</v>
      </c>
      <c r="T17" s="14">
        <f>'[2]07'!$T$20</f>
        <v>1.04</v>
      </c>
      <c r="U17" s="14">
        <f>'[2]07'!$U$20</f>
        <v>0.63</v>
      </c>
      <c r="V17" s="14">
        <f>'[2]07'!$V$20</f>
        <v>0.01</v>
      </c>
      <c r="W17" s="14">
        <f>'[2]07'!$W$20</f>
        <v>0.42000000000000004</v>
      </c>
      <c r="X17" s="14">
        <f>'[2]07'!$X$20</f>
        <v>0.78</v>
      </c>
      <c r="Y17" s="14">
        <f>'[2]07'!$Y$20</f>
        <v>14.84</v>
      </c>
      <c r="Z17" s="14">
        <f>'[2]07'!$Z$20</f>
        <v>0.66999999999999993</v>
      </c>
      <c r="AA17" s="14">
        <f>'[2]07'!$AA$20</f>
        <v>0.39</v>
      </c>
      <c r="AB17" s="14">
        <f>'[2]07'!$AB$20</f>
        <v>8.2099999999999991</v>
      </c>
      <c r="AC17" s="14">
        <f>'[2]07'!$AC$20</f>
        <v>1</v>
      </c>
      <c r="AD17" s="14">
        <f>'[2]07'!$AD$20</f>
        <v>4.99</v>
      </c>
      <c r="AE17" s="14">
        <f>'[2]07'!$AE$20</f>
        <v>0.04</v>
      </c>
      <c r="AF17" s="14">
        <f>'[2]07'!$AF$20</f>
        <v>0.85</v>
      </c>
    </row>
    <row r="18" spans="1:32" ht="24.75" customHeight="1">
      <c r="A18" s="24" t="s">
        <v>75</v>
      </c>
      <c r="B18" s="26" t="s">
        <v>39</v>
      </c>
      <c r="C18" s="24" t="s">
        <v>112</v>
      </c>
      <c r="D18" s="14">
        <f>'[2]07'!$D$21</f>
        <v>0</v>
      </c>
      <c r="E18" s="14">
        <f>'[2]07'!$E$21</f>
        <v>0</v>
      </c>
      <c r="F18" s="14">
        <f>'[2]07'!$F$21</f>
        <v>0</v>
      </c>
      <c r="G18" s="14">
        <f>'[2]07'!$G$21</f>
        <v>0</v>
      </c>
      <c r="H18" s="14">
        <f>'[2]07'!$H$21</f>
        <v>0</v>
      </c>
      <c r="I18" s="14">
        <f>'[2]07'!$I$21</f>
        <v>0</v>
      </c>
      <c r="J18" s="14">
        <f>'[2]07'!$J$21</f>
        <v>0</v>
      </c>
      <c r="K18" s="14">
        <f>'[2]07'!$K$21</f>
        <v>0</v>
      </c>
      <c r="L18" s="14">
        <f>'[2]07'!$L$21</f>
        <v>0</v>
      </c>
      <c r="M18" s="14">
        <f>'[2]07'!$M$21</f>
        <v>0</v>
      </c>
      <c r="N18" s="14">
        <f>'[2]07'!$N$21</f>
        <v>0</v>
      </c>
      <c r="O18" s="14">
        <f>'[2]07'!$O$21</f>
        <v>0</v>
      </c>
      <c r="P18" s="14">
        <f>'[2]07'!$P$21</f>
        <v>0</v>
      </c>
      <c r="Q18" s="14">
        <f>'[2]07'!$Q$21</f>
        <v>0</v>
      </c>
      <c r="R18" s="14">
        <f>'[2]07'!$R$21</f>
        <v>0</v>
      </c>
      <c r="S18" s="14">
        <f>'[2]07'!$S$21</f>
        <v>0</v>
      </c>
      <c r="T18" s="14">
        <f>'[2]07'!$T$21</f>
        <v>0</v>
      </c>
      <c r="U18" s="14">
        <f>'[2]07'!$U$21</f>
        <v>0</v>
      </c>
      <c r="V18" s="14">
        <f>'[2]07'!$V$21</f>
        <v>0</v>
      </c>
      <c r="W18" s="14">
        <f>'[2]07'!$W$21</f>
        <v>0</v>
      </c>
      <c r="X18" s="14">
        <f>'[2]07'!$X$21</f>
        <v>0</v>
      </c>
      <c r="Y18" s="14">
        <f>'[2]07'!$Y$21</f>
        <v>0</v>
      </c>
      <c r="Z18" s="14">
        <f>'[2]07'!$Z$21</f>
        <v>0</v>
      </c>
      <c r="AA18" s="14">
        <f>'[2]07'!$AA$21</f>
        <v>0</v>
      </c>
      <c r="AB18" s="14">
        <f>'[2]07'!$AB$21</f>
        <v>0</v>
      </c>
      <c r="AC18" s="14">
        <f>'[2]07'!$AC$21</f>
        <v>0</v>
      </c>
      <c r="AD18" s="14">
        <f>'[2]07'!$AD$21</f>
        <v>0</v>
      </c>
      <c r="AE18" s="14">
        <f>'[2]07'!$AE$21</f>
        <v>0</v>
      </c>
      <c r="AF18" s="14">
        <f>'[2]07'!$AF$21</f>
        <v>0</v>
      </c>
    </row>
    <row r="19" spans="1:32" ht="24.75" customHeight="1">
      <c r="A19" s="24" t="s">
        <v>76</v>
      </c>
      <c r="B19" s="26" t="s">
        <v>40</v>
      </c>
      <c r="C19" s="24" t="s">
        <v>113</v>
      </c>
      <c r="D19" s="14">
        <f>'[2]07'!$D$22</f>
        <v>2.63</v>
      </c>
      <c r="E19" s="14">
        <f>'[2]07'!$E$22</f>
        <v>0</v>
      </c>
      <c r="F19" s="14">
        <f>'[2]07'!$F$22</f>
        <v>0</v>
      </c>
      <c r="G19" s="14">
        <f>'[2]07'!$G$22</f>
        <v>0.63</v>
      </c>
      <c r="H19" s="14">
        <f>'[2]07'!$H$22</f>
        <v>0</v>
      </c>
      <c r="I19" s="14">
        <f>'[2]07'!$I$22</f>
        <v>0</v>
      </c>
      <c r="J19" s="14">
        <f>'[2]07'!$J$22</f>
        <v>0</v>
      </c>
      <c r="K19" s="14">
        <f>'[2]07'!$K$22</f>
        <v>0</v>
      </c>
      <c r="L19" s="14">
        <f>'[2]07'!$L$22</f>
        <v>0</v>
      </c>
      <c r="M19" s="14">
        <f>'[2]07'!$M$22</f>
        <v>0</v>
      </c>
      <c r="N19" s="14">
        <f>'[2]07'!$N$22</f>
        <v>0.16</v>
      </c>
      <c r="O19" s="14">
        <f>'[2]07'!$O$22</f>
        <v>0</v>
      </c>
      <c r="P19" s="14">
        <f>'[2]07'!$P$22</f>
        <v>0</v>
      </c>
      <c r="Q19" s="14">
        <f>'[2]07'!$Q$22</f>
        <v>0</v>
      </c>
      <c r="R19" s="14">
        <f>'[2]07'!$R$22</f>
        <v>0</v>
      </c>
      <c r="S19" s="14">
        <f>'[2]07'!$S$22</f>
        <v>0</v>
      </c>
      <c r="T19" s="14">
        <f>'[2]07'!$T$22</f>
        <v>7.0000000000000007E-2</v>
      </c>
      <c r="U19" s="14">
        <f>'[2]07'!$U$22</f>
        <v>0</v>
      </c>
      <c r="V19" s="14">
        <f>'[2]07'!$V$22</f>
        <v>0</v>
      </c>
      <c r="W19" s="14">
        <f>'[2]07'!$W$22</f>
        <v>0</v>
      </c>
      <c r="X19" s="14">
        <f>'[2]07'!$X$22</f>
        <v>0</v>
      </c>
      <c r="Y19" s="14">
        <f>'[2]07'!$Y$22</f>
        <v>0.13</v>
      </c>
      <c r="Z19" s="14">
        <f>'[2]07'!$Z$22</f>
        <v>0</v>
      </c>
      <c r="AA19" s="14">
        <f>'[2]07'!$AA$22</f>
        <v>0</v>
      </c>
      <c r="AB19" s="14">
        <f>'[2]07'!$AB$22</f>
        <v>0</v>
      </c>
      <c r="AC19" s="14">
        <f>'[2]07'!$AC$22</f>
        <v>1.64</v>
      </c>
      <c r="AD19" s="14">
        <f>'[2]07'!$AD$22</f>
        <v>0</v>
      </c>
      <c r="AE19" s="14">
        <f>'[2]07'!$AE$22</f>
        <v>0</v>
      </c>
      <c r="AF19" s="14">
        <f>'[2]07'!$AF$22</f>
        <v>0</v>
      </c>
    </row>
    <row r="20" spans="1:32" s="3" customFormat="1" ht="38.25" customHeight="1">
      <c r="A20" s="39">
        <v>2</v>
      </c>
      <c r="B20" s="40" t="s">
        <v>152</v>
      </c>
      <c r="C20" s="39"/>
      <c r="D20" s="16">
        <f>'[2]07'!$D$23</f>
        <v>37</v>
      </c>
      <c r="E20" s="16">
        <f>'[2]07'!$E$23</f>
        <v>0</v>
      </c>
      <c r="F20" s="16">
        <f>'[2]07'!$F$23</f>
        <v>0</v>
      </c>
      <c r="G20" s="16">
        <f>'[2]07'!$G$23</f>
        <v>0</v>
      </c>
      <c r="H20" s="16">
        <f>'[2]07'!$H$23</f>
        <v>0</v>
      </c>
      <c r="I20" s="16">
        <f>'[2]07'!$I$23</f>
        <v>0</v>
      </c>
      <c r="J20" s="16">
        <f>'[2]07'!$J$23</f>
        <v>0</v>
      </c>
      <c r="K20" s="16">
        <f>'[2]07'!$K$23</f>
        <v>0</v>
      </c>
      <c r="L20" s="16">
        <f>'[2]07'!$L$23</f>
        <v>0</v>
      </c>
      <c r="M20" s="16">
        <f>'[2]07'!$M$23</f>
        <v>0</v>
      </c>
      <c r="N20" s="16">
        <f>'[2]07'!$N$23</f>
        <v>27</v>
      </c>
      <c r="O20" s="16">
        <f>'[2]07'!$O$23</f>
        <v>0</v>
      </c>
      <c r="P20" s="16">
        <f>'[2]07'!$P$23</f>
        <v>0</v>
      </c>
      <c r="Q20" s="16">
        <f>'[2]07'!$Q$23</f>
        <v>0</v>
      </c>
      <c r="R20" s="16">
        <f>'[2]07'!$R$23</f>
        <v>0</v>
      </c>
      <c r="S20" s="16">
        <f>'[2]07'!$S$23</f>
        <v>0</v>
      </c>
      <c r="T20" s="16">
        <f>'[2]07'!$T$23</f>
        <v>0</v>
      </c>
      <c r="U20" s="16">
        <f>'[2]07'!$U$23</f>
        <v>0</v>
      </c>
      <c r="V20" s="16">
        <f>'[2]07'!$V$23</f>
        <v>0</v>
      </c>
      <c r="W20" s="16">
        <f>'[2]07'!$W$23</f>
        <v>0</v>
      </c>
      <c r="X20" s="16">
        <f>'[2]07'!$X$23</f>
        <v>10</v>
      </c>
      <c r="Y20" s="16">
        <f>'[2]07'!$Y$23</f>
        <v>0</v>
      </c>
      <c r="Z20" s="16">
        <f>'[2]07'!$Z$23</f>
        <v>0</v>
      </c>
      <c r="AA20" s="16">
        <f>'[2]07'!$AA$23</f>
        <v>0</v>
      </c>
      <c r="AB20" s="16">
        <f>'[2]07'!$AB$23</f>
        <v>0</v>
      </c>
      <c r="AC20" s="16">
        <f>'[2]07'!$AC$23</f>
        <v>0</v>
      </c>
      <c r="AD20" s="16">
        <f>'[2]07'!$AD$23</f>
        <v>0</v>
      </c>
      <c r="AE20" s="16">
        <f>'[2]07'!$AE$23</f>
        <v>0</v>
      </c>
      <c r="AF20" s="16">
        <f>'[2]07'!$AF$23</f>
        <v>0</v>
      </c>
    </row>
    <row r="21" spans="1:32" s="36" customFormat="1">
      <c r="A21" s="28"/>
      <c r="B21" s="41" t="s">
        <v>114</v>
      </c>
      <c r="C21" s="28"/>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row>
    <row r="22" spans="1:32" ht="38.25" customHeight="1">
      <c r="A22" s="24" t="s">
        <v>2</v>
      </c>
      <c r="B22" s="26" t="s">
        <v>115</v>
      </c>
      <c r="C22" s="24" t="s">
        <v>125</v>
      </c>
      <c r="D22" s="14">
        <f>'[2]07'!$D$25</f>
        <v>0</v>
      </c>
      <c r="E22" s="14">
        <f>'[2]07'!$E$25</f>
        <v>0</v>
      </c>
      <c r="F22" s="14">
        <f>'[2]07'!$F$25</f>
        <v>0</v>
      </c>
      <c r="G22" s="14">
        <f>'[2]07'!$G$25</f>
        <v>0</v>
      </c>
      <c r="H22" s="14">
        <f>'[2]07'!$H$25</f>
        <v>0</v>
      </c>
      <c r="I22" s="14">
        <f>'[2]07'!$I$25</f>
        <v>0</v>
      </c>
      <c r="J22" s="14">
        <f>'[2]07'!$J$25</f>
        <v>0</v>
      </c>
      <c r="K22" s="14">
        <f>'[2]07'!$K$25</f>
        <v>0</v>
      </c>
      <c r="L22" s="14">
        <f>'[2]07'!$L$25</f>
        <v>0</v>
      </c>
      <c r="M22" s="14">
        <f>'[2]07'!$M$25</f>
        <v>0</v>
      </c>
      <c r="N22" s="14">
        <f>'[2]07'!$N$25</f>
        <v>0</v>
      </c>
      <c r="O22" s="14">
        <f>'[2]07'!$O$25</f>
        <v>0</v>
      </c>
      <c r="P22" s="14">
        <f>'[2]07'!$P$25</f>
        <v>0</v>
      </c>
      <c r="Q22" s="14">
        <f>'[2]07'!$Q$25</f>
        <v>0</v>
      </c>
      <c r="R22" s="14">
        <f>'[2]07'!$R$25</f>
        <v>0</v>
      </c>
      <c r="S22" s="14">
        <f>'[2]07'!$S$25</f>
        <v>0</v>
      </c>
      <c r="T22" s="14">
        <f>'[2]07'!$T$25</f>
        <v>0</v>
      </c>
      <c r="U22" s="14">
        <f>'[2]07'!$U$25</f>
        <v>0</v>
      </c>
      <c r="V22" s="14">
        <f>'[2]07'!$V$25</f>
        <v>0</v>
      </c>
      <c r="W22" s="14">
        <f>'[2]07'!$W$25</f>
        <v>0</v>
      </c>
      <c r="X22" s="14">
        <f>'[2]07'!$X$25</f>
        <v>0</v>
      </c>
      <c r="Y22" s="14">
        <f>'[2]07'!$Y$25</f>
        <v>0</v>
      </c>
      <c r="Z22" s="14">
        <f>'[2]07'!$Z$25</f>
        <v>0</v>
      </c>
      <c r="AA22" s="14">
        <f>'[2]07'!$AA$25</f>
        <v>0</v>
      </c>
      <c r="AB22" s="14">
        <f>'[2]07'!$AB$25</f>
        <v>0</v>
      </c>
      <c r="AC22" s="14">
        <f>'[2]07'!$AC$25</f>
        <v>0</v>
      </c>
      <c r="AD22" s="14">
        <f>'[2]07'!$AD$25</f>
        <v>0</v>
      </c>
      <c r="AE22" s="14">
        <f>'[2]07'!$AE$25</f>
        <v>0</v>
      </c>
      <c r="AF22" s="14">
        <f>'[2]07'!$AF$25</f>
        <v>0</v>
      </c>
    </row>
    <row r="23" spans="1:32" ht="30">
      <c r="A23" s="24" t="s">
        <v>4</v>
      </c>
      <c r="B23" s="26" t="s">
        <v>116</v>
      </c>
      <c r="C23" s="24" t="s">
        <v>126</v>
      </c>
      <c r="D23" s="14">
        <f>'[2]07'!$D$26</f>
        <v>0</v>
      </c>
      <c r="E23" s="14">
        <f>'[2]07'!$E$26</f>
        <v>0</v>
      </c>
      <c r="F23" s="14">
        <f>'[2]07'!$F$26</f>
        <v>0</v>
      </c>
      <c r="G23" s="14">
        <f>'[2]07'!$G$26</f>
        <v>0</v>
      </c>
      <c r="H23" s="14">
        <f>'[2]07'!$H$26</f>
        <v>0</v>
      </c>
      <c r="I23" s="14">
        <f>'[2]07'!$I$26</f>
        <v>0</v>
      </c>
      <c r="J23" s="14">
        <f>'[2]07'!$J$26</f>
        <v>0</v>
      </c>
      <c r="K23" s="14">
        <f>'[2]07'!$K$26</f>
        <v>0</v>
      </c>
      <c r="L23" s="14">
        <f>'[2]07'!$L$26</f>
        <v>0</v>
      </c>
      <c r="M23" s="14">
        <f>'[2]07'!$M$26</f>
        <v>0</v>
      </c>
      <c r="N23" s="14">
        <f>'[2]07'!$N$26</f>
        <v>0</v>
      </c>
      <c r="O23" s="14">
        <f>'[2]07'!$O$26</f>
        <v>0</v>
      </c>
      <c r="P23" s="14">
        <f>'[2]07'!$P$26</f>
        <v>0</v>
      </c>
      <c r="Q23" s="14">
        <f>'[2]07'!$Q$26</f>
        <v>0</v>
      </c>
      <c r="R23" s="14">
        <f>'[2]07'!$R$26</f>
        <v>0</v>
      </c>
      <c r="S23" s="14">
        <f>'[2]07'!$S$26</f>
        <v>0</v>
      </c>
      <c r="T23" s="14">
        <f>'[2]07'!$T$26</f>
        <v>0</v>
      </c>
      <c r="U23" s="14">
        <f>'[2]07'!$U$26</f>
        <v>0</v>
      </c>
      <c r="V23" s="14">
        <f>'[2]07'!$V$26</f>
        <v>0</v>
      </c>
      <c r="W23" s="14">
        <f>'[2]07'!$W$26</f>
        <v>0</v>
      </c>
      <c r="X23" s="14">
        <f>'[2]07'!$X$26</f>
        <v>0</v>
      </c>
      <c r="Y23" s="14">
        <f>'[2]07'!$Y$26</f>
        <v>0</v>
      </c>
      <c r="Z23" s="14">
        <f>'[2]07'!$Z$26</f>
        <v>0</v>
      </c>
      <c r="AA23" s="14">
        <f>'[2]07'!$AA$26</f>
        <v>0</v>
      </c>
      <c r="AB23" s="14">
        <f>'[2]07'!$AB$26</f>
        <v>0</v>
      </c>
      <c r="AC23" s="14">
        <f>'[2]07'!$AC$26</f>
        <v>0</v>
      </c>
      <c r="AD23" s="14">
        <f>'[2]07'!$AD$26</f>
        <v>0</v>
      </c>
      <c r="AE23" s="14">
        <f>'[2]07'!$AE$26</f>
        <v>0</v>
      </c>
      <c r="AF23" s="14">
        <f>'[2]07'!$AF$26</f>
        <v>0</v>
      </c>
    </row>
    <row r="24" spans="1:32" ht="38.25" customHeight="1">
      <c r="A24" s="24" t="s">
        <v>8</v>
      </c>
      <c r="B24" s="26" t="s">
        <v>117</v>
      </c>
      <c r="C24" s="24" t="s">
        <v>127</v>
      </c>
      <c r="D24" s="14">
        <f>'[2]07'!$D$27</f>
        <v>0</v>
      </c>
      <c r="E24" s="14">
        <f>'[2]07'!$E$27</f>
        <v>0</v>
      </c>
      <c r="F24" s="14">
        <f>'[2]07'!$F$27</f>
        <v>0</v>
      </c>
      <c r="G24" s="14">
        <f>'[2]07'!$G$27</f>
        <v>0</v>
      </c>
      <c r="H24" s="14">
        <f>'[2]07'!$H$27</f>
        <v>0</v>
      </c>
      <c r="I24" s="14">
        <f>'[2]07'!$I$27</f>
        <v>0</v>
      </c>
      <c r="J24" s="14">
        <f>'[2]07'!$J$27</f>
        <v>0</v>
      </c>
      <c r="K24" s="14">
        <f>'[2]07'!$K$27</f>
        <v>0</v>
      </c>
      <c r="L24" s="14">
        <f>'[2]07'!$L$27</f>
        <v>0</v>
      </c>
      <c r="M24" s="14">
        <f>'[2]07'!$M$27</f>
        <v>0</v>
      </c>
      <c r="N24" s="14">
        <f>'[2]07'!$N$27</f>
        <v>0</v>
      </c>
      <c r="O24" s="14">
        <f>'[2]07'!$O$27</f>
        <v>0</v>
      </c>
      <c r="P24" s="14">
        <f>'[2]07'!$P$27</f>
        <v>0</v>
      </c>
      <c r="Q24" s="14">
        <f>'[2]07'!$Q$27</f>
        <v>0</v>
      </c>
      <c r="R24" s="14">
        <f>'[2]07'!$R$27</f>
        <v>0</v>
      </c>
      <c r="S24" s="14">
        <f>'[2]07'!$S$27</f>
        <v>0</v>
      </c>
      <c r="T24" s="14">
        <f>'[2]07'!$T$27</f>
        <v>0</v>
      </c>
      <c r="U24" s="14">
        <f>'[2]07'!$U$27</f>
        <v>0</v>
      </c>
      <c r="V24" s="14">
        <f>'[2]07'!$V$27</f>
        <v>0</v>
      </c>
      <c r="W24" s="14">
        <f>'[2]07'!$W$27</f>
        <v>0</v>
      </c>
      <c r="X24" s="14">
        <f>'[2]07'!$X$27</f>
        <v>0</v>
      </c>
      <c r="Y24" s="14">
        <f>'[2]07'!$Y$27</f>
        <v>0</v>
      </c>
      <c r="Z24" s="14">
        <f>'[2]07'!$Z$27</f>
        <v>0</v>
      </c>
      <c r="AA24" s="14">
        <f>'[2]07'!$AA$27</f>
        <v>0</v>
      </c>
      <c r="AB24" s="14">
        <f>'[2]07'!$AB$27</f>
        <v>0</v>
      </c>
      <c r="AC24" s="14">
        <f>'[2]07'!$AC$27</f>
        <v>0</v>
      </c>
      <c r="AD24" s="14">
        <f>'[2]07'!$AD$27</f>
        <v>0</v>
      </c>
      <c r="AE24" s="14">
        <f>'[2]07'!$AE$27</f>
        <v>0</v>
      </c>
      <c r="AF24" s="14">
        <f>'[2]07'!$AF$27</f>
        <v>0</v>
      </c>
    </row>
    <row r="25" spans="1:32" ht="38.25" customHeight="1">
      <c r="A25" s="24" t="s">
        <v>9</v>
      </c>
      <c r="B25" s="26" t="s">
        <v>118</v>
      </c>
      <c r="C25" s="24" t="s">
        <v>128</v>
      </c>
      <c r="D25" s="14">
        <f>'[2]07'!$D$28</f>
        <v>0</v>
      </c>
      <c r="E25" s="14">
        <f>'[2]07'!$E$28</f>
        <v>0</v>
      </c>
      <c r="F25" s="14">
        <f>'[2]07'!$F$28</f>
        <v>0</v>
      </c>
      <c r="G25" s="14">
        <f>'[2]07'!$G$28</f>
        <v>0</v>
      </c>
      <c r="H25" s="14">
        <f>'[2]07'!$H$28</f>
        <v>0</v>
      </c>
      <c r="I25" s="14">
        <f>'[2]07'!$I$28</f>
        <v>0</v>
      </c>
      <c r="J25" s="14">
        <f>'[2]07'!$J$28</f>
        <v>0</v>
      </c>
      <c r="K25" s="14">
        <f>'[2]07'!$K$28</f>
        <v>0</v>
      </c>
      <c r="L25" s="14">
        <f>'[2]07'!$L$28</f>
        <v>0</v>
      </c>
      <c r="M25" s="14">
        <f>'[2]07'!$M$28</f>
        <v>0</v>
      </c>
      <c r="N25" s="14">
        <f>'[2]07'!$N$28</f>
        <v>0</v>
      </c>
      <c r="O25" s="14">
        <f>'[2]07'!$O$28</f>
        <v>0</v>
      </c>
      <c r="P25" s="14">
        <f>'[2]07'!$P$28</f>
        <v>0</v>
      </c>
      <c r="Q25" s="14">
        <f>'[2]07'!$Q$28</f>
        <v>0</v>
      </c>
      <c r="R25" s="14">
        <f>'[2]07'!$R$28</f>
        <v>0</v>
      </c>
      <c r="S25" s="14">
        <f>'[2]07'!$S$28</f>
        <v>0</v>
      </c>
      <c r="T25" s="14">
        <f>'[2]07'!$T$28</f>
        <v>0</v>
      </c>
      <c r="U25" s="14">
        <f>'[2]07'!$U$28</f>
        <v>0</v>
      </c>
      <c r="V25" s="14">
        <f>'[2]07'!$V$28</f>
        <v>0</v>
      </c>
      <c r="W25" s="14">
        <f>'[2]07'!$W$28</f>
        <v>0</v>
      </c>
      <c r="X25" s="14">
        <f>'[2]07'!$X$28</f>
        <v>0</v>
      </c>
      <c r="Y25" s="14">
        <f>'[2]07'!$Y$28</f>
        <v>0</v>
      </c>
      <c r="Z25" s="14">
        <f>'[2]07'!$Z$28</f>
        <v>0</v>
      </c>
      <c r="AA25" s="14">
        <f>'[2]07'!$AA$28</f>
        <v>0</v>
      </c>
      <c r="AB25" s="14">
        <f>'[2]07'!$AB$28</f>
        <v>0</v>
      </c>
      <c r="AC25" s="14">
        <f>'[2]07'!$AC$28</f>
        <v>0</v>
      </c>
      <c r="AD25" s="14">
        <f>'[2]07'!$AD$28</f>
        <v>0</v>
      </c>
      <c r="AE25" s="14">
        <f>'[2]07'!$AE$28</f>
        <v>0</v>
      </c>
      <c r="AF25" s="14">
        <f>'[2]07'!$AF$28</f>
        <v>0</v>
      </c>
    </row>
    <row r="26" spans="1:32" ht="38.25" customHeight="1">
      <c r="A26" s="24" t="s">
        <v>10</v>
      </c>
      <c r="B26" s="26" t="s">
        <v>119</v>
      </c>
      <c r="C26" s="24" t="s">
        <v>129</v>
      </c>
      <c r="D26" s="14">
        <f>'[2]07'!$D$29</f>
        <v>0</v>
      </c>
      <c r="E26" s="14">
        <f>'[2]07'!$E$29</f>
        <v>0</v>
      </c>
      <c r="F26" s="14">
        <f>'[2]07'!$F$29</f>
        <v>0</v>
      </c>
      <c r="G26" s="14">
        <f>'[2]07'!$G$29</f>
        <v>0</v>
      </c>
      <c r="H26" s="14">
        <f>'[2]07'!$H$29</f>
        <v>0</v>
      </c>
      <c r="I26" s="14">
        <f>'[2]07'!$I$29</f>
        <v>0</v>
      </c>
      <c r="J26" s="14">
        <f>'[2]07'!$J$29</f>
        <v>0</v>
      </c>
      <c r="K26" s="14">
        <f>'[2]07'!$K$29</f>
        <v>0</v>
      </c>
      <c r="L26" s="14">
        <f>'[2]07'!$L$29</f>
        <v>0</v>
      </c>
      <c r="M26" s="14">
        <f>'[2]07'!$M$29</f>
        <v>0</v>
      </c>
      <c r="N26" s="14">
        <f>'[2]07'!$N$29</f>
        <v>0</v>
      </c>
      <c r="O26" s="14">
        <f>'[2]07'!$O$29</f>
        <v>0</v>
      </c>
      <c r="P26" s="14">
        <f>'[2]07'!$P$29</f>
        <v>0</v>
      </c>
      <c r="Q26" s="14">
        <f>'[2]07'!$Q$29</f>
        <v>0</v>
      </c>
      <c r="R26" s="14">
        <f>'[2]07'!$R$29</f>
        <v>0</v>
      </c>
      <c r="S26" s="14">
        <f>'[2]07'!$S$29</f>
        <v>0</v>
      </c>
      <c r="T26" s="14">
        <f>'[2]07'!$T$29</f>
        <v>0</v>
      </c>
      <c r="U26" s="14">
        <f>'[2]07'!$U$29</f>
        <v>0</v>
      </c>
      <c r="V26" s="14">
        <f>'[2]07'!$V$29</f>
        <v>0</v>
      </c>
      <c r="W26" s="14">
        <f>'[2]07'!$W$29</f>
        <v>0</v>
      </c>
      <c r="X26" s="14">
        <f>'[2]07'!$X$29</f>
        <v>0</v>
      </c>
      <c r="Y26" s="14">
        <f>'[2]07'!$Y$29</f>
        <v>0</v>
      </c>
      <c r="Z26" s="14">
        <f>'[2]07'!$Z$29</f>
        <v>0</v>
      </c>
      <c r="AA26" s="14">
        <f>'[2]07'!$AA$29</f>
        <v>0</v>
      </c>
      <c r="AB26" s="14">
        <f>'[2]07'!$AB$29</f>
        <v>0</v>
      </c>
      <c r="AC26" s="14">
        <f>'[2]07'!$AC$29</f>
        <v>0</v>
      </c>
      <c r="AD26" s="14">
        <f>'[2]07'!$AD$29</f>
        <v>0</v>
      </c>
      <c r="AE26" s="14">
        <f>'[2]07'!$AE$29</f>
        <v>0</v>
      </c>
      <c r="AF26" s="14">
        <f>'[2]07'!$AF$29</f>
        <v>0</v>
      </c>
    </row>
    <row r="27" spans="1:32" ht="38.25" customHeight="1">
      <c r="A27" s="24" t="s">
        <v>11</v>
      </c>
      <c r="B27" s="26" t="s">
        <v>120</v>
      </c>
      <c r="C27" s="24" t="s">
        <v>130</v>
      </c>
      <c r="D27" s="14">
        <f>'[2]07'!$D$30</f>
        <v>0</v>
      </c>
      <c r="E27" s="14">
        <f>'[2]07'!$E$30</f>
        <v>0</v>
      </c>
      <c r="F27" s="14">
        <f>'[2]07'!$F$30</f>
        <v>0</v>
      </c>
      <c r="G27" s="14">
        <f>'[2]07'!$G$30</f>
        <v>0</v>
      </c>
      <c r="H27" s="14">
        <f>'[2]07'!$H$30</f>
        <v>0</v>
      </c>
      <c r="I27" s="14">
        <f>'[2]07'!$I$30</f>
        <v>0</v>
      </c>
      <c r="J27" s="14">
        <f>'[2]07'!$J$30</f>
        <v>0</v>
      </c>
      <c r="K27" s="14">
        <f>'[2]07'!$K$30</f>
        <v>0</v>
      </c>
      <c r="L27" s="14">
        <f>'[2]07'!$L$30</f>
        <v>0</v>
      </c>
      <c r="M27" s="14">
        <f>'[2]07'!$M$30</f>
        <v>0</v>
      </c>
      <c r="N27" s="14">
        <f>'[2]07'!$N$30</f>
        <v>0</v>
      </c>
      <c r="O27" s="14">
        <f>'[2]07'!$O$30</f>
        <v>0</v>
      </c>
      <c r="P27" s="14">
        <f>'[2]07'!$P$30</f>
        <v>0</v>
      </c>
      <c r="Q27" s="14">
        <f>'[2]07'!$Q$30</f>
        <v>0</v>
      </c>
      <c r="R27" s="14">
        <f>'[2]07'!$R$30</f>
        <v>0</v>
      </c>
      <c r="S27" s="14">
        <f>'[2]07'!$S$30</f>
        <v>0</v>
      </c>
      <c r="T27" s="14">
        <f>'[2]07'!$T$30</f>
        <v>0</v>
      </c>
      <c r="U27" s="14">
        <f>'[2]07'!$U$30</f>
        <v>0</v>
      </c>
      <c r="V27" s="14">
        <f>'[2]07'!$V$30</f>
        <v>0</v>
      </c>
      <c r="W27" s="14">
        <f>'[2]07'!$W$30</f>
        <v>0</v>
      </c>
      <c r="X27" s="14">
        <f>'[2]07'!$X$30</f>
        <v>0</v>
      </c>
      <c r="Y27" s="14">
        <f>'[2]07'!$Y$30</f>
        <v>0</v>
      </c>
      <c r="Z27" s="14">
        <f>'[2]07'!$Z$30</f>
        <v>0</v>
      </c>
      <c r="AA27" s="14">
        <f>'[2]07'!$AA$30</f>
        <v>0</v>
      </c>
      <c r="AB27" s="14">
        <f>'[2]07'!$AB$30</f>
        <v>0</v>
      </c>
      <c r="AC27" s="14">
        <f>'[2]07'!$AC$30</f>
        <v>0</v>
      </c>
      <c r="AD27" s="14">
        <f>'[2]07'!$AD$30</f>
        <v>0</v>
      </c>
      <c r="AE27" s="14">
        <f>'[2]07'!$AE$30</f>
        <v>0</v>
      </c>
      <c r="AF27" s="14">
        <f>'[2]07'!$AF$30</f>
        <v>0</v>
      </c>
    </row>
    <row r="28" spans="1:32" ht="38.25" customHeight="1">
      <c r="A28" s="24" t="s">
        <v>59</v>
      </c>
      <c r="B28" s="26" t="s">
        <v>121</v>
      </c>
      <c r="C28" s="24" t="s">
        <v>131</v>
      </c>
      <c r="D28" s="14">
        <f>'[2]07'!$D$31</f>
        <v>0</v>
      </c>
      <c r="E28" s="14">
        <f>'[2]07'!$E$31</f>
        <v>0</v>
      </c>
      <c r="F28" s="14">
        <f>'[2]07'!$F$31</f>
        <v>0</v>
      </c>
      <c r="G28" s="14">
        <f>'[2]07'!$G$31</f>
        <v>0</v>
      </c>
      <c r="H28" s="14">
        <f>'[2]07'!$H$31</f>
        <v>0</v>
      </c>
      <c r="I28" s="14">
        <f>'[2]07'!$I$31</f>
        <v>0</v>
      </c>
      <c r="J28" s="14">
        <f>'[2]07'!$J$31</f>
        <v>0</v>
      </c>
      <c r="K28" s="14">
        <f>'[2]07'!$K$31</f>
        <v>0</v>
      </c>
      <c r="L28" s="14">
        <f>'[2]07'!$L$31</f>
        <v>0</v>
      </c>
      <c r="M28" s="14">
        <f>'[2]07'!$M$31</f>
        <v>0</v>
      </c>
      <c r="N28" s="14">
        <f>'[2]07'!$N$31</f>
        <v>0</v>
      </c>
      <c r="O28" s="14">
        <f>'[2]07'!$O$31</f>
        <v>0</v>
      </c>
      <c r="P28" s="14">
        <f>'[2]07'!$P$31</f>
        <v>0</v>
      </c>
      <c r="Q28" s="14">
        <f>'[2]07'!$Q$31</f>
        <v>0</v>
      </c>
      <c r="R28" s="14">
        <f>'[2]07'!$R$31</f>
        <v>0</v>
      </c>
      <c r="S28" s="14">
        <f>'[2]07'!$S$31</f>
        <v>0</v>
      </c>
      <c r="T28" s="14">
        <f>'[2]07'!$T$31</f>
        <v>0</v>
      </c>
      <c r="U28" s="14">
        <f>'[2]07'!$U$31</f>
        <v>0</v>
      </c>
      <c r="V28" s="14">
        <f>'[2]07'!$V$31</f>
        <v>0</v>
      </c>
      <c r="W28" s="14">
        <f>'[2]07'!$W$31</f>
        <v>0</v>
      </c>
      <c r="X28" s="14">
        <f>'[2]07'!$X$31</f>
        <v>0</v>
      </c>
      <c r="Y28" s="14">
        <f>'[2]07'!$Y$31</f>
        <v>0</v>
      </c>
      <c r="Z28" s="14">
        <f>'[2]07'!$Z$31</f>
        <v>0</v>
      </c>
      <c r="AA28" s="14">
        <f>'[2]07'!$AA$31</f>
        <v>0</v>
      </c>
      <c r="AB28" s="14">
        <f>'[2]07'!$AB$31</f>
        <v>0</v>
      </c>
      <c r="AC28" s="14">
        <f>'[2]07'!$AC$31</f>
        <v>0</v>
      </c>
      <c r="AD28" s="14">
        <f>'[2]07'!$AD$31</f>
        <v>0</v>
      </c>
      <c r="AE28" s="14">
        <f>'[2]07'!$AE$31</f>
        <v>0</v>
      </c>
      <c r="AF28" s="14">
        <f>'[2]07'!$AF$31</f>
        <v>0</v>
      </c>
    </row>
    <row r="29" spans="1:32" ht="38.25" customHeight="1">
      <c r="A29" s="24" t="s">
        <v>60</v>
      </c>
      <c r="B29" s="26" t="s">
        <v>122</v>
      </c>
      <c r="C29" s="24" t="s">
        <v>132</v>
      </c>
      <c r="D29" s="14">
        <f>'[2]07'!$D$32</f>
        <v>0</v>
      </c>
      <c r="E29" s="14">
        <f>'[2]07'!$E$32</f>
        <v>0</v>
      </c>
      <c r="F29" s="14">
        <f>'[2]07'!$F$32</f>
        <v>0</v>
      </c>
      <c r="G29" s="14">
        <f>'[2]07'!$G$32</f>
        <v>0</v>
      </c>
      <c r="H29" s="14">
        <f>'[2]07'!$H$32</f>
        <v>0</v>
      </c>
      <c r="I29" s="14">
        <f>'[2]07'!$I$32</f>
        <v>0</v>
      </c>
      <c r="J29" s="14">
        <f>'[2]07'!$J$32</f>
        <v>0</v>
      </c>
      <c r="K29" s="14">
        <f>'[2]07'!$K$32</f>
        <v>0</v>
      </c>
      <c r="L29" s="14">
        <f>'[2]07'!$L$32</f>
        <v>0</v>
      </c>
      <c r="M29" s="14">
        <f>'[2]07'!$M$32</f>
        <v>0</v>
      </c>
      <c r="N29" s="14">
        <f>'[2]07'!$N$32</f>
        <v>0</v>
      </c>
      <c r="O29" s="14">
        <f>'[2]07'!$O$32</f>
        <v>0</v>
      </c>
      <c r="P29" s="14">
        <f>'[2]07'!$P$32</f>
        <v>0</v>
      </c>
      <c r="Q29" s="14">
        <f>'[2]07'!$Q$32</f>
        <v>0</v>
      </c>
      <c r="R29" s="14">
        <f>'[2]07'!$R$32</f>
        <v>0</v>
      </c>
      <c r="S29" s="14">
        <f>'[2]07'!$S$32</f>
        <v>0</v>
      </c>
      <c r="T29" s="14">
        <f>'[2]07'!$T$32</f>
        <v>0</v>
      </c>
      <c r="U29" s="14">
        <f>'[2]07'!$U$32</f>
        <v>0</v>
      </c>
      <c r="V29" s="14">
        <f>'[2]07'!$V$32</f>
        <v>0</v>
      </c>
      <c r="W29" s="14">
        <f>'[2]07'!$W$32</f>
        <v>0</v>
      </c>
      <c r="X29" s="14">
        <f>'[2]07'!$X$32</f>
        <v>0</v>
      </c>
      <c r="Y29" s="14">
        <f>'[2]07'!$Y$32</f>
        <v>0</v>
      </c>
      <c r="Z29" s="14">
        <f>'[2]07'!$Z$32</f>
        <v>0</v>
      </c>
      <c r="AA29" s="14">
        <f>'[2]07'!$AA$32</f>
        <v>0</v>
      </c>
      <c r="AB29" s="14">
        <f>'[2]07'!$AB$32</f>
        <v>0</v>
      </c>
      <c r="AC29" s="14">
        <f>'[2]07'!$AC$32</f>
        <v>0</v>
      </c>
      <c r="AD29" s="14">
        <f>'[2]07'!$AD$32</f>
        <v>0</v>
      </c>
      <c r="AE29" s="14">
        <f>'[2]07'!$AE$32</f>
        <v>0</v>
      </c>
      <c r="AF29" s="14">
        <f>'[2]07'!$AF$32</f>
        <v>0</v>
      </c>
    </row>
    <row r="30" spans="1:32" ht="38.25" customHeight="1">
      <c r="A30" s="24" t="s">
        <v>77</v>
      </c>
      <c r="B30" s="26" t="s">
        <v>123</v>
      </c>
      <c r="C30" s="24" t="s">
        <v>133</v>
      </c>
      <c r="D30" s="14">
        <f>'[2]07'!$D$33</f>
        <v>0</v>
      </c>
      <c r="E30" s="14">
        <f>'[2]07'!$E$33</f>
        <v>0</v>
      </c>
      <c r="F30" s="14">
        <f>'[2]07'!$F$33</f>
        <v>0</v>
      </c>
      <c r="G30" s="14">
        <f>'[2]07'!$G$33</f>
        <v>0</v>
      </c>
      <c r="H30" s="14">
        <f>'[2]07'!$H$33</f>
        <v>0</v>
      </c>
      <c r="I30" s="14">
        <f>'[2]07'!$I$33</f>
        <v>0</v>
      </c>
      <c r="J30" s="14">
        <f>'[2]07'!$J$33</f>
        <v>0</v>
      </c>
      <c r="K30" s="14">
        <f>'[2]07'!$K$33</f>
        <v>0</v>
      </c>
      <c r="L30" s="14">
        <f>'[2]07'!$L$33</f>
        <v>0</v>
      </c>
      <c r="M30" s="14">
        <f>'[2]07'!$M$33</f>
        <v>0</v>
      </c>
      <c r="N30" s="14">
        <f>'[2]07'!$N$33</f>
        <v>0</v>
      </c>
      <c r="O30" s="14">
        <f>'[2]07'!$O$33</f>
        <v>0</v>
      </c>
      <c r="P30" s="14">
        <f>'[2]07'!$P$33</f>
        <v>0</v>
      </c>
      <c r="Q30" s="14">
        <f>'[2]07'!$Q$33</f>
        <v>0</v>
      </c>
      <c r="R30" s="14">
        <f>'[2]07'!$R$33</f>
        <v>0</v>
      </c>
      <c r="S30" s="14">
        <f>'[2]07'!$S$33</f>
        <v>0</v>
      </c>
      <c r="T30" s="14">
        <f>'[2]07'!$T$33</f>
        <v>0</v>
      </c>
      <c r="U30" s="14">
        <f>'[2]07'!$U$33</f>
        <v>0</v>
      </c>
      <c r="V30" s="14">
        <f>'[2]07'!$V$33</f>
        <v>0</v>
      </c>
      <c r="W30" s="14">
        <f>'[2]07'!$W$33</f>
        <v>0</v>
      </c>
      <c r="X30" s="14">
        <f>'[2]07'!$X$33</f>
        <v>0</v>
      </c>
      <c r="Y30" s="14">
        <f>'[2]07'!$Y$33</f>
        <v>0</v>
      </c>
      <c r="Z30" s="14">
        <f>'[2]07'!$Z$33</f>
        <v>0</v>
      </c>
      <c r="AA30" s="14">
        <f>'[2]07'!$AA$33</f>
        <v>0</v>
      </c>
      <c r="AB30" s="14">
        <f>'[2]07'!$AB$33</f>
        <v>0</v>
      </c>
      <c r="AC30" s="14">
        <f>'[2]07'!$AC$33</f>
        <v>0</v>
      </c>
      <c r="AD30" s="14">
        <f>'[2]07'!$AD$33</f>
        <v>0</v>
      </c>
      <c r="AE30" s="14">
        <f>'[2]07'!$AE$33</f>
        <v>0</v>
      </c>
      <c r="AF30" s="14">
        <f>'[2]07'!$AF$33</f>
        <v>0</v>
      </c>
    </row>
    <row r="31" spans="1:32" ht="38.25" customHeight="1">
      <c r="A31" s="24"/>
      <c r="B31" s="41" t="s">
        <v>202</v>
      </c>
      <c r="C31" s="24" t="s">
        <v>204</v>
      </c>
      <c r="D31" s="35">
        <f>'[2]07'!$D$34</f>
        <v>0</v>
      </c>
      <c r="E31" s="35">
        <f>'[2]07'!$E$34</f>
        <v>0</v>
      </c>
      <c r="F31" s="35">
        <f>'[2]07'!$F$34</f>
        <v>0</v>
      </c>
      <c r="G31" s="35">
        <f>'[2]07'!$G$34</f>
        <v>0</v>
      </c>
      <c r="H31" s="35">
        <f>'[2]07'!$H$34</f>
        <v>0</v>
      </c>
      <c r="I31" s="35">
        <f>'[2]07'!$I$34</f>
        <v>0</v>
      </c>
      <c r="J31" s="35">
        <f>'[2]07'!$J$34</f>
        <v>0</v>
      </c>
      <c r="K31" s="35">
        <f>'[2]07'!$K$34</f>
        <v>0</v>
      </c>
      <c r="L31" s="35">
        <f>'[2]07'!$L$34</f>
        <v>0</v>
      </c>
      <c r="M31" s="35">
        <f>'[2]07'!$M$34</f>
        <v>0</v>
      </c>
      <c r="N31" s="35">
        <f>'[2]07'!$N$34</f>
        <v>0</v>
      </c>
      <c r="O31" s="35">
        <f>'[2]07'!$O$34</f>
        <v>0</v>
      </c>
      <c r="P31" s="35">
        <f>'[2]07'!$P$34</f>
        <v>0</v>
      </c>
      <c r="Q31" s="35">
        <f>'[2]07'!$Q$34</f>
        <v>0</v>
      </c>
      <c r="R31" s="35">
        <f>'[2]07'!$R$34</f>
        <v>0</v>
      </c>
      <c r="S31" s="35">
        <f>'[2]07'!$S$34</f>
        <v>0</v>
      </c>
      <c r="T31" s="35">
        <f>'[2]07'!$T$34</f>
        <v>0</v>
      </c>
      <c r="U31" s="35">
        <f>'[2]07'!$U$34</f>
        <v>0</v>
      </c>
      <c r="V31" s="35">
        <f>'[2]07'!$V$34</f>
        <v>0</v>
      </c>
      <c r="W31" s="35">
        <f>'[2]07'!$W$34</f>
        <v>0</v>
      </c>
      <c r="X31" s="35">
        <f>'[2]07'!$X$34</f>
        <v>0</v>
      </c>
      <c r="Y31" s="35">
        <f>'[2]07'!$Y$34</f>
        <v>0</v>
      </c>
      <c r="Z31" s="35">
        <f>'[2]07'!$Z$34</f>
        <v>0</v>
      </c>
      <c r="AA31" s="35">
        <f>'[2]07'!$AA$34</f>
        <v>0</v>
      </c>
      <c r="AB31" s="35">
        <f>'[2]07'!$AB$34</f>
        <v>0</v>
      </c>
      <c r="AC31" s="35">
        <f>'[2]07'!$AC$34</f>
        <v>0</v>
      </c>
      <c r="AD31" s="35">
        <f>'[2]07'!$AD$34</f>
        <v>0</v>
      </c>
      <c r="AE31" s="35">
        <f>'[2]07'!$AE$34</f>
        <v>0</v>
      </c>
      <c r="AF31" s="35">
        <f>'[2]07'!$AF$34</f>
        <v>0</v>
      </c>
    </row>
    <row r="32" spans="1:32" s="3" customFormat="1" ht="43.5" customHeight="1">
      <c r="A32" s="39">
        <v>3</v>
      </c>
      <c r="B32" s="40" t="s">
        <v>124</v>
      </c>
      <c r="C32" s="39" t="s">
        <v>134</v>
      </c>
      <c r="D32" s="16">
        <f>'[2]07'!$D$35</f>
        <v>0.5</v>
      </c>
      <c r="E32" s="16">
        <f>'[2]07'!$E$35</f>
        <v>0</v>
      </c>
      <c r="F32" s="16">
        <f>'[2]07'!$F$35</f>
        <v>0</v>
      </c>
      <c r="G32" s="16">
        <f>'[2]07'!$G$35</f>
        <v>0</v>
      </c>
      <c r="H32" s="16">
        <f>'[2]07'!$H$35</f>
        <v>0</v>
      </c>
      <c r="I32" s="16">
        <f>'[2]07'!$I$35</f>
        <v>0</v>
      </c>
      <c r="J32" s="16">
        <f>'[2]07'!$J$35</f>
        <v>0</v>
      </c>
      <c r="K32" s="16">
        <f>'[2]07'!$K$35</f>
        <v>0</v>
      </c>
      <c r="L32" s="16">
        <f>'[2]07'!$L$35</f>
        <v>0</v>
      </c>
      <c r="M32" s="16">
        <f>'[2]07'!$M$35</f>
        <v>0</v>
      </c>
      <c r="N32" s="16">
        <f>'[2]07'!$N$35</f>
        <v>0</v>
      </c>
      <c r="O32" s="16">
        <f>'[2]07'!$O$35</f>
        <v>0.3</v>
      </c>
      <c r="P32" s="16">
        <f>'[2]07'!$P$35</f>
        <v>0</v>
      </c>
      <c r="Q32" s="16">
        <f>'[2]07'!$Q$35</f>
        <v>0</v>
      </c>
      <c r="R32" s="16">
        <f>'[2]07'!$R$35</f>
        <v>0</v>
      </c>
      <c r="S32" s="16">
        <f>'[2]07'!$S$35</f>
        <v>0.14000000000000001</v>
      </c>
      <c r="T32" s="16">
        <f>'[2]07'!$T$35</f>
        <v>0</v>
      </c>
      <c r="U32" s="16">
        <f>'[2]07'!$U$35</f>
        <v>0</v>
      </c>
      <c r="V32" s="16">
        <f>'[2]07'!$V$35</f>
        <v>0</v>
      </c>
      <c r="W32" s="16">
        <f>'[2]07'!$W$35</f>
        <v>0.02</v>
      </c>
      <c r="X32" s="16">
        <f>'[2]07'!$X$35</f>
        <v>0</v>
      </c>
      <c r="Y32" s="16">
        <f>'[2]07'!$Y$35</f>
        <v>0</v>
      </c>
      <c r="Z32" s="16">
        <f>'[2]07'!$Z$35</f>
        <v>0.02</v>
      </c>
      <c r="AA32" s="16">
        <f>'[2]07'!$AA$35</f>
        <v>0</v>
      </c>
      <c r="AB32" s="16">
        <f>'[2]07'!$AB$35</f>
        <v>0</v>
      </c>
      <c r="AC32" s="16">
        <f>'[2]07'!$AC$35</f>
        <v>0</v>
      </c>
      <c r="AD32" s="16">
        <f>'[2]07'!$AD$35</f>
        <v>0.02</v>
      </c>
      <c r="AE32" s="16">
        <f>'[2]07'!$AE$35</f>
        <v>0</v>
      </c>
      <c r="AF32" s="16">
        <f>'[2]07'!$AF$35</f>
        <v>0</v>
      </c>
    </row>
    <row r="33" spans="1:32">
      <c r="A33" s="42"/>
      <c r="B33" s="43" t="s">
        <v>205</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row>
    <row r="34" spans="1:32" s="36" customFormat="1" ht="20.25" customHeight="1">
      <c r="A34" s="43"/>
      <c r="B34" s="43" t="s">
        <v>206</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row>
    <row r="35" spans="1:32">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row>
  </sheetData>
  <mergeCells count="8">
    <mergeCell ref="A2:AF2"/>
    <mergeCell ref="A1:AF1"/>
    <mergeCell ref="E4:AF4"/>
    <mergeCell ref="A3:AF3"/>
    <mergeCell ref="A4:A5"/>
    <mergeCell ref="B4:B5"/>
    <mergeCell ref="C4:C5"/>
    <mergeCell ref="D4:D5"/>
  </mergeCells>
  <phoneticPr fontId="25" type="noConversion"/>
  <conditionalFormatting sqref="D6">
    <cfRule type="expression" dxfId="12" priority="4" stopIfTrue="1">
      <formula>ISERROR(D6)</formula>
    </cfRule>
  </conditionalFormatting>
  <conditionalFormatting sqref="E5">
    <cfRule type="expression" dxfId="11" priority="2" stopIfTrue="1">
      <formula>ISERROR(E5)</formula>
    </cfRule>
  </conditionalFormatting>
  <conditionalFormatting sqref="F5:AF5">
    <cfRule type="expression" dxfId="10" priority="1" stopIfTrue="1">
      <formula>ISERROR(F5)</formula>
    </cfRule>
  </conditionalFormatting>
  <printOptions horizontalCentered="1"/>
  <pageMargins left="0.39370078740157483" right="0.19685039370078741" top="0.39370078740157483" bottom="0.19685039370078741" header="0" footer="0"/>
  <pageSetup paperSize="8" scale="53"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H60"/>
  <sheetViews>
    <sheetView showZeros="0" zoomScaleNormal="100" workbookViewId="0">
      <pane xSplit="5" ySplit="9" topLeftCell="F52" activePane="bottomRight" state="frozen"/>
      <selection activeCell="Q7" sqref="Q7:Q94"/>
      <selection pane="topRight" activeCell="Q7" sqref="Q7:Q94"/>
      <selection pane="bottomLeft" activeCell="Q7" sqref="Q7:Q94"/>
      <selection pane="bottomRight" activeCell="F17" sqref="F17"/>
    </sheetView>
  </sheetViews>
  <sheetFormatPr defaultColWidth="9.140625" defaultRowHeight="15.75"/>
  <cols>
    <col min="1" max="1" width="5.5703125" style="5" bestFit="1" customWidth="1"/>
    <col min="2" max="2" width="35.28515625" style="5" customWidth="1"/>
    <col min="3" max="3" width="6.5703125" style="5" bestFit="1" customWidth="1"/>
    <col min="4" max="4" width="13.85546875" style="5" bestFit="1" customWidth="1"/>
    <col min="5" max="5" width="7.42578125" style="5" customWidth="1"/>
    <col min="6" max="6" width="9.7109375" style="5" customWidth="1"/>
    <col min="7" max="7" width="8.140625" style="5" customWidth="1"/>
    <col min="8" max="16" width="7.42578125" style="5" customWidth="1"/>
    <col min="17" max="17" width="8.28515625" style="5" customWidth="1"/>
    <col min="18" max="22" width="7.42578125" style="5" customWidth="1"/>
    <col min="23" max="23" width="9.7109375" style="5" customWidth="1"/>
    <col min="24" max="29" width="7.42578125" style="5" customWidth="1"/>
    <col min="30" max="30" width="6.140625" style="5" customWidth="1"/>
    <col min="31" max="32" width="7.42578125" style="5" customWidth="1"/>
    <col min="33" max="16384" width="9.140625" style="5"/>
  </cols>
  <sheetData>
    <row r="1" spans="1:60" s="3" customFormat="1" ht="20.25">
      <c r="A1" s="96" t="s">
        <v>1175</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row>
    <row r="2" spans="1:60" s="3" customFormat="1">
      <c r="A2" s="95" t="str">
        <f>'Biểu 01'!A2:Q2</f>
        <v>(Biểu kèm theo Quyết định số 476/QĐ-UBND ngày 03/3/2023 của Uỷ ban nhân dân tỉnh Vĩnh Phúc)</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row>
    <row r="3" spans="1:60" s="3" customFormat="1">
      <c r="A3" s="99" t="s">
        <v>94</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33"/>
      <c r="AH3" s="33"/>
    </row>
    <row r="4" spans="1:60" s="3" customFormat="1" ht="20.25" customHeight="1">
      <c r="A4" s="108" t="s">
        <v>95</v>
      </c>
      <c r="B4" s="108" t="s">
        <v>96</v>
      </c>
      <c r="C4" s="108" t="s">
        <v>97</v>
      </c>
      <c r="D4" s="110" t="s">
        <v>98</v>
      </c>
      <c r="E4" s="101" t="s">
        <v>102</v>
      </c>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row>
    <row r="5" spans="1:60" ht="36.75" customHeight="1">
      <c r="A5" s="109"/>
      <c r="B5" s="109"/>
      <c r="C5" s="109"/>
      <c r="D5" s="111"/>
      <c r="E5" s="21" t="str">
        <f>'[1]01'!$F$6</f>
        <v>TT.Tứ Trưng</v>
      </c>
      <c r="F5" s="21" t="str">
        <f>'[1]01'!$G$6</f>
        <v>TT.Thổ Tang</v>
      </c>
      <c r="G5" s="21" t="str">
        <f>'[1]01'!$H$6</f>
        <v>TT.Vĩnh Tường</v>
      </c>
      <c r="H5" s="21" t="str">
        <f>'[1]01'!$I$6</f>
        <v>X.An Tường</v>
      </c>
      <c r="I5" s="21" t="str">
        <f>'[1]01'!$J$6</f>
        <v>X.Bình Dương</v>
      </c>
      <c r="J5" s="21" t="str">
        <f>'[1]01'!$K$6</f>
        <v>X.Bồ Sao</v>
      </c>
      <c r="K5" s="21" t="str">
        <f>'[1]01'!$L$6</f>
        <v>X.Cao Đại</v>
      </c>
      <c r="L5" s="21" t="str">
        <f>'[1]01'!$M$6</f>
        <v>X.Chấn Hưng</v>
      </c>
      <c r="M5" s="21" t="str">
        <f>'[1]01'!$N$6</f>
        <v>X.Đại Đồng</v>
      </c>
      <c r="N5" s="21" t="str">
        <f>'[1]01'!$O$6</f>
        <v>X.Kim Xá</v>
      </c>
      <c r="O5" s="21" t="str">
        <f>'[1]01'!$P$6</f>
        <v>X.Lũng Hòa</v>
      </c>
      <c r="P5" s="21" t="str">
        <f>'[1]01'!$Q$6</f>
        <v>X.Lý Nhân</v>
      </c>
      <c r="Q5" s="34" t="str">
        <f>'[1]01'!$R$6</f>
        <v>X.Nghĩa Hưng</v>
      </c>
      <c r="R5" s="21" t="str">
        <f>'[1]01'!$S$6</f>
        <v>X.Ngũ Kiên</v>
      </c>
      <c r="S5" s="21" t="str">
        <f>'[1]01'!$T$6</f>
        <v>X.Phú Đa</v>
      </c>
      <c r="T5" s="21" t="str">
        <f>'[1]01'!$U$6</f>
        <v>X.Tam Phúc</v>
      </c>
      <c r="U5" s="21" t="str">
        <f>'[1]01'!$V$6</f>
        <v>X.Tân Phú</v>
      </c>
      <c r="V5" s="21" t="str">
        <f>'[1]01'!$W$6</f>
        <v>X.Tân Tiến</v>
      </c>
      <c r="W5" s="21" t="str">
        <f>'[1]01'!$X$6</f>
        <v>X.Thượng Trưng</v>
      </c>
      <c r="X5" s="21" t="str">
        <f>'[1]01'!$Y$6</f>
        <v>X.Tuân Chính</v>
      </c>
      <c r="Y5" s="21" t="str">
        <f>'[1]01'!$Z$6</f>
        <v>X.Vân Xuân</v>
      </c>
      <c r="Z5" s="21" t="str">
        <f>'[1]01'!$AA$6</f>
        <v>X.Việt Xuân</v>
      </c>
      <c r="AA5" s="21" t="str">
        <f>'[1]01'!$AB$6</f>
        <v>X.Vĩnh Ninh</v>
      </c>
      <c r="AB5" s="21" t="str">
        <f>'[1]01'!$AC$6</f>
        <v>X.Vĩnh Sơn</v>
      </c>
      <c r="AC5" s="21" t="str">
        <f>'[1]01'!$AD$6</f>
        <v>X.Vĩnh Thịnh</v>
      </c>
      <c r="AD5" s="21" t="str">
        <f>'[1]01'!$AE$6</f>
        <v>X.Vũ Di</v>
      </c>
      <c r="AE5" s="21" t="str">
        <f>'[1]01'!$AF$6</f>
        <v>X.Yên Bình</v>
      </c>
      <c r="AF5" s="21" t="str">
        <f>'[1]01'!$AG$6</f>
        <v>X.Yên Lập</v>
      </c>
    </row>
    <row r="6" spans="1:60" s="32" customFormat="1" ht="12.75">
      <c r="A6" s="62">
        <v>-1</v>
      </c>
      <c r="B6" s="62">
        <v>-2</v>
      </c>
      <c r="C6" s="62">
        <v>-3</v>
      </c>
      <c r="D6" s="62" t="s">
        <v>252</v>
      </c>
      <c r="E6" s="62">
        <v>-5</v>
      </c>
      <c r="F6" s="62">
        <v>-6</v>
      </c>
      <c r="G6" s="62">
        <v>-7</v>
      </c>
      <c r="H6" s="62">
        <v>-8</v>
      </c>
      <c r="I6" s="62">
        <v>-9</v>
      </c>
      <c r="J6" s="62">
        <v>-10</v>
      </c>
      <c r="K6" s="62">
        <v>-11</v>
      </c>
      <c r="L6" s="62">
        <v>-12</v>
      </c>
      <c r="M6" s="62">
        <v>-13</v>
      </c>
      <c r="N6" s="62">
        <v>-14</v>
      </c>
      <c r="O6" s="62">
        <v>-15</v>
      </c>
      <c r="P6" s="62">
        <v>-16</v>
      </c>
      <c r="Q6" s="62">
        <v>-17</v>
      </c>
      <c r="R6" s="62">
        <v>-18</v>
      </c>
      <c r="S6" s="62">
        <v>-19</v>
      </c>
      <c r="T6" s="62">
        <v>-20</v>
      </c>
      <c r="U6" s="62">
        <v>-21</v>
      </c>
      <c r="V6" s="62">
        <v>-22</v>
      </c>
      <c r="W6" s="62">
        <v>-23</v>
      </c>
      <c r="X6" s="62">
        <v>-24</v>
      </c>
      <c r="Y6" s="62">
        <v>-25</v>
      </c>
      <c r="Z6" s="62">
        <v>-26</v>
      </c>
      <c r="AA6" s="62">
        <v>-27</v>
      </c>
      <c r="AB6" s="62">
        <v>-28</v>
      </c>
      <c r="AC6" s="62">
        <v>-29</v>
      </c>
      <c r="AD6" s="62">
        <v>-30</v>
      </c>
      <c r="AE6" s="62">
        <v>-31</v>
      </c>
      <c r="AF6" s="62">
        <v>-32</v>
      </c>
    </row>
    <row r="7" spans="1:60" hidden="1">
      <c r="A7" s="30" t="s">
        <v>56</v>
      </c>
      <c r="B7" s="6" t="s">
        <v>201</v>
      </c>
      <c r="C7" s="7"/>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1:60" s="33" customFormat="1">
      <c r="A8" s="47">
        <v>1</v>
      </c>
      <c r="B8" s="57" t="s">
        <v>33</v>
      </c>
      <c r="C8" s="2" t="s">
        <v>34</v>
      </c>
      <c r="D8" s="15">
        <f>'[2]09'!$D$9</f>
        <v>0</v>
      </c>
      <c r="E8" s="15">
        <f>'[2]09'!$E$9</f>
        <v>0</v>
      </c>
      <c r="F8" s="15">
        <f>'[2]09'!$F$9</f>
        <v>0</v>
      </c>
      <c r="G8" s="15">
        <f>'[2]09'!$G$9</f>
        <v>0</v>
      </c>
      <c r="H8" s="15">
        <f>'[2]09'!$H$9</f>
        <v>0</v>
      </c>
      <c r="I8" s="15">
        <f>'[2]09'!$I$9</f>
        <v>0</v>
      </c>
      <c r="J8" s="15">
        <f>'[2]09'!$J$9</f>
        <v>0</v>
      </c>
      <c r="K8" s="15">
        <f>'[2]09'!$K$9</f>
        <v>0</v>
      </c>
      <c r="L8" s="15">
        <f>'[2]09'!$L$9</f>
        <v>0</v>
      </c>
      <c r="M8" s="15">
        <f>'[2]09'!$M$9</f>
        <v>0</v>
      </c>
      <c r="N8" s="15">
        <f>'[2]09'!$N$9</f>
        <v>0</v>
      </c>
      <c r="O8" s="15">
        <f>'[2]09'!$O$9</f>
        <v>0</v>
      </c>
      <c r="P8" s="15">
        <f>'[2]09'!$P$9</f>
        <v>0</v>
      </c>
      <c r="Q8" s="15">
        <f>'[2]09'!$Q$9</f>
        <v>0</v>
      </c>
      <c r="R8" s="15">
        <f>'[2]09'!$R$9</f>
        <v>0</v>
      </c>
      <c r="S8" s="15">
        <f>'[2]09'!$S$9</f>
        <v>0</v>
      </c>
      <c r="T8" s="15">
        <f>'[2]09'!$T$9</f>
        <v>0</v>
      </c>
      <c r="U8" s="15">
        <f>'[2]09'!$U$9</f>
        <v>0</v>
      </c>
      <c r="V8" s="15">
        <f>'[2]09'!$V$9</f>
        <v>0</v>
      </c>
      <c r="W8" s="15">
        <f>'[2]09'!$W$9</f>
        <v>0</v>
      </c>
      <c r="X8" s="15">
        <f>'[2]09'!$X$9</f>
        <v>0</v>
      </c>
      <c r="Y8" s="15">
        <f>'[2]09'!$Y$9</f>
        <v>0</v>
      </c>
      <c r="Z8" s="15">
        <f>'[2]09'!$Z$9</f>
        <v>0</v>
      </c>
      <c r="AA8" s="15">
        <f>'[2]09'!$AA$9</f>
        <v>0</v>
      </c>
      <c r="AB8" s="15">
        <f>'[2]09'!$AB$9</f>
        <v>0</v>
      </c>
      <c r="AC8" s="15">
        <f>'[2]09'!$AC$9</f>
        <v>0</v>
      </c>
      <c r="AD8" s="15">
        <f>'[2]09'!$AD$9</f>
        <v>0</v>
      </c>
      <c r="AE8" s="15">
        <f>'[2]09'!$AE$9</f>
        <v>0</v>
      </c>
      <c r="AF8" s="15">
        <f>'[2]09'!$AF$9</f>
        <v>0</v>
      </c>
    </row>
    <row r="9" spans="1:60" s="36" customFormat="1">
      <c r="A9" s="51"/>
      <c r="B9" s="27" t="s">
        <v>147</v>
      </c>
      <c r="C9" s="58"/>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row>
    <row r="10" spans="1:60">
      <c r="A10" s="54" t="s">
        <v>0</v>
      </c>
      <c r="B10" s="23" t="s">
        <v>69</v>
      </c>
      <c r="C10" s="1" t="s">
        <v>18</v>
      </c>
      <c r="D10" s="14">
        <f>'[2]09'!$D$13</f>
        <v>0</v>
      </c>
      <c r="E10" s="14">
        <f>'[2]09'!$E$13</f>
        <v>0</v>
      </c>
      <c r="F10" s="14">
        <f>'[2]09'!$F$13</f>
        <v>0</v>
      </c>
      <c r="G10" s="14">
        <f>'[2]09'!$G$13</f>
        <v>0</v>
      </c>
      <c r="H10" s="14">
        <f>'[2]09'!$H$13</f>
        <v>0</v>
      </c>
      <c r="I10" s="14">
        <f>'[2]09'!$I$13</f>
        <v>0</v>
      </c>
      <c r="J10" s="14">
        <f>'[2]09'!$J$13</f>
        <v>0</v>
      </c>
      <c r="K10" s="14">
        <f>'[2]09'!$K$13</f>
        <v>0</v>
      </c>
      <c r="L10" s="14">
        <f>'[2]09'!$L$13</f>
        <v>0</v>
      </c>
      <c r="M10" s="14">
        <f>'[2]09'!$M$13</f>
        <v>0</v>
      </c>
      <c r="N10" s="14">
        <f>'[2]09'!$N$13</f>
        <v>0</v>
      </c>
      <c r="O10" s="14">
        <f>'[2]09'!$O$13</f>
        <v>0</v>
      </c>
      <c r="P10" s="14">
        <f>'[2]09'!$P$13</f>
        <v>0</v>
      </c>
      <c r="Q10" s="14">
        <f>'[2]09'!$Q$13</f>
        <v>0</v>
      </c>
      <c r="R10" s="14">
        <f>'[2]09'!$R$13</f>
        <v>0</v>
      </c>
      <c r="S10" s="14">
        <f>'[2]09'!$S$13</f>
        <v>0</v>
      </c>
      <c r="T10" s="14">
        <f>'[2]09'!$T$13</f>
        <v>0</v>
      </c>
      <c r="U10" s="14">
        <f>'[2]09'!$U$13</f>
        <v>0</v>
      </c>
      <c r="V10" s="14">
        <f>'[2]09'!$V$13</f>
        <v>0</v>
      </c>
      <c r="W10" s="14">
        <f>'[2]09'!$W$13</f>
        <v>0</v>
      </c>
      <c r="X10" s="14">
        <f>'[2]09'!$X$13</f>
        <v>0</v>
      </c>
      <c r="Y10" s="14">
        <f>'[2]09'!$Y$13</f>
        <v>0</v>
      </c>
      <c r="Z10" s="14">
        <f>'[2]09'!$Z$13</f>
        <v>0</v>
      </c>
      <c r="AA10" s="14">
        <f>'[2]09'!$AA$13</f>
        <v>0</v>
      </c>
      <c r="AB10" s="14">
        <f>'[2]09'!$AB$13</f>
        <v>0</v>
      </c>
      <c r="AC10" s="14">
        <f>'[2]09'!$AC$13</f>
        <v>0</v>
      </c>
      <c r="AD10" s="14">
        <f>'[2]09'!$AD$13</f>
        <v>0</v>
      </c>
      <c r="AE10" s="14">
        <f>'[2]09'!$AE$13</f>
        <v>0</v>
      </c>
      <c r="AF10" s="14">
        <f>'[2]09'!$AF$13</f>
        <v>0</v>
      </c>
      <c r="BH10" s="5">
        <f>[3]CC!$BG$14</f>
        <v>0</v>
      </c>
    </row>
    <row r="11" spans="1:60" s="36" customFormat="1" ht="30">
      <c r="A11" s="51"/>
      <c r="B11" s="27" t="s">
        <v>173</v>
      </c>
      <c r="C11" s="58" t="s">
        <v>35</v>
      </c>
      <c r="D11" s="35">
        <f>'[2]09'!$D$14</f>
        <v>0</v>
      </c>
      <c r="E11" s="35">
        <f>'[2]09'!$E$14</f>
        <v>0</v>
      </c>
      <c r="F11" s="35">
        <f>'[2]09'!$F$14</f>
        <v>0</v>
      </c>
      <c r="G11" s="35">
        <f>'[2]09'!$G$14</f>
        <v>0</v>
      </c>
      <c r="H11" s="35">
        <f>'[2]09'!$H$14</f>
        <v>0</v>
      </c>
      <c r="I11" s="35">
        <f>'[2]09'!$I$14</f>
        <v>0</v>
      </c>
      <c r="J11" s="35">
        <f>'[2]09'!$J$14</f>
        <v>0</v>
      </c>
      <c r="K11" s="35">
        <f>'[2]09'!$K$14</f>
        <v>0</v>
      </c>
      <c r="L11" s="35">
        <f>'[2]09'!$L$14</f>
        <v>0</v>
      </c>
      <c r="M11" s="35">
        <f>'[2]09'!$M$14</f>
        <v>0</v>
      </c>
      <c r="N11" s="35">
        <f>'[2]09'!$N$14</f>
        <v>0</v>
      </c>
      <c r="O11" s="35">
        <f>'[2]09'!$O$14</f>
        <v>0</v>
      </c>
      <c r="P11" s="35">
        <f>'[2]09'!$P$14</f>
        <v>0</v>
      </c>
      <c r="Q11" s="35">
        <f>'[2]09'!$Q$14</f>
        <v>0</v>
      </c>
      <c r="R11" s="35">
        <f>'[2]09'!$R$14</f>
        <v>0</v>
      </c>
      <c r="S11" s="35">
        <f>'[2]09'!$S$14</f>
        <v>0</v>
      </c>
      <c r="T11" s="35">
        <f>'[2]09'!$T$14</f>
        <v>0</v>
      </c>
      <c r="U11" s="35">
        <f>'[2]09'!$U$14</f>
        <v>0</v>
      </c>
      <c r="V11" s="35">
        <f>'[2]09'!$V$14</f>
        <v>0</v>
      </c>
      <c r="W11" s="35">
        <f>'[2]09'!$W$14</f>
        <v>0</v>
      </c>
      <c r="X11" s="35">
        <f>'[2]09'!$X$14</f>
        <v>0</v>
      </c>
      <c r="Y11" s="35">
        <f>'[2]09'!$Y$14</f>
        <v>0</v>
      </c>
      <c r="Z11" s="35">
        <f>'[2]09'!$Z$14</f>
        <v>0</v>
      </c>
      <c r="AA11" s="35">
        <f>'[2]09'!$AA$14</f>
        <v>0</v>
      </c>
      <c r="AB11" s="35">
        <f>'[2]09'!$AB$14</f>
        <v>0</v>
      </c>
      <c r="AC11" s="35">
        <f>'[2]09'!$AC$14</f>
        <v>0</v>
      </c>
      <c r="AD11" s="35">
        <f>'[2]09'!$AD$14</f>
        <v>0</v>
      </c>
      <c r="AE11" s="35">
        <f>'[2]09'!$AE$14</f>
        <v>0</v>
      </c>
      <c r="AF11" s="35">
        <f>'[2]09'!$AF$14</f>
        <v>0</v>
      </c>
    </row>
    <row r="12" spans="1:60">
      <c r="A12" s="54" t="s">
        <v>1</v>
      </c>
      <c r="B12" s="23" t="s">
        <v>36</v>
      </c>
      <c r="C12" s="1" t="s">
        <v>19</v>
      </c>
      <c r="D12" s="14">
        <f>'[2]09'!$D$17</f>
        <v>0</v>
      </c>
      <c r="E12" s="14">
        <f>'[2]09'!$E$17</f>
        <v>0</v>
      </c>
      <c r="F12" s="14">
        <f>'[2]09'!$F$17</f>
        <v>0</v>
      </c>
      <c r="G12" s="14">
        <f>'[2]09'!$G$17</f>
        <v>0</v>
      </c>
      <c r="H12" s="14">
        <f>'[2]09'!$H$17</f>
        <v>0</v>
      </c>
      <c r="I12" s="14">
        <f>'[2]09'!$I$17</f>
        <v>0</v>
      </c>
      <c r="J12" s="14">
        <f>'[2]09'!$J$17</f>
        <v>0</v>
      </c>
      <c r="K12" s="14">
        <f>'[2]09'!$K$17</f>
        <v>0</v>
      </c>
      <c r="L12" s="14">
        <f>'[2]09'!$L$17</f>
        <v>0</v>
      </c>
      <c r="M12" s="14">
        <f>'[2]09'!$M$17</f>
        <v>0</v>
      </c>
      <c r="N12" s="14">
        <f>'[2]09'!$N$17</f>
        <v>0</v>
      </c>
      <c r="O12" s="14">
        <f>'[2]09'!$O$17</f>
        <v>0</v>
      </c>
      <c r="P12" s="14">
        <f>'[2]09'!$P$17</f>
        <v>0</v>
      </c>
      <c r="Q12" s="14">
        <f>'[2]09'!$Q$17</f>
        <v>0</v>
      </c>
      <c r="R12" s="14">
        <f>'[2]09'!$R$17</f>
        <v>0</v>
      </c>
      <c r="S12" s="14">
        <f>'[2]09'!$S$17</f>
        <v>0</v>
      </c>
      <c r="T12" s="14">
        <f>'[2]09'!$T$17</f>
        <v>0</v>
      </c>
      <c r="U12" s="14">
        <f>'[2]09'!$U$17</f>
        <v>0</v>
      </c>
      <c r="V12" s="14">
        <f>'[2]09'!$V$17</f>
        <v>0</v>
      </c>
      <c r="W12" s="14">
        <f>'[2]09'!$W$17</f>
        <v>0</v>
      </c>
      <c r="X12" s="14">
        <f>'[2]09'!$X$17</f>
        <v>0</v>
      </c>
      <c r="Y12" s="14">
        <f>'[2]09'!$Y$17</f>
        <v>0</v>
      </c>
      <c r="Z12" s="14">
        <f>'[2]09'!$Z$17</f>
        <v>0</v>
      </c>
      <c r="AA12" s="14">
        <f>'[2]09'!$AA$17</f>
        <v>0</v>
      </c>
      <c r="AB12" s="14">
        <f>'[2]09'!$AB$17</f>
        <v>0</v>
      </c>
      <c r="AC12" s="14">
        <f>'[2]09'!$AC$17</f>
        <v>0</v>
      </c>
      <c r="AD12" s="14">
        <f>'[2]09'!$AD$17</f>
        <v>0</v>
      </c>
      <c r="AE12" s="14">
        <f>'[2]09'!$AE$17</f>
        <v>0</v>
      </c>
      <c r="AF12" s="14">
        <f>'[2]09'!$AF$17</f>
        <v>0</v>
      </c>
    </row>
    <row r="13" spans="1:60">
      <c r="A13" s="54" t="s">
        <v>5</v>
      </c>
      <c r="B13" s="23" t="s">
        <v>37</v>
      </c>
      <c r="C13" s="1" t="s">
        <v>20</v>
      </c>
      <c r="D13" s="14">
        <f>'[2]09'!$D$20</f>
        <v>0</v>
      </c>
      <c r="E13" s="14">
        <f>'[2]09'!$E$20</f>
        <v>0</v>
      </c>
      <c r="F13" s="14">
        <f>'[2]09'!$F$20</f>
        <v>0</v>
      </c>
      <c r="G13" s="14">
        <f>'[2]09'!$G$20</f>
        <v>0</v>
      </c>
      <c r="H13" s="14">
        <f>'[2]09'!$H$20</f>
        <v>0</v>
      </c>
      <c r="I13" s="14">
        <f>'[2]09'!$I$20</f>
        <v>0</v>
      </c>
      <c r="J13" s="14">
        <f>'[2]09'!$J$20</f>
        <v>0</v>
      </c>
      <c r="K13" s="14">
        <f>'[2]09'!$K$20</f>
        <v>0</v>
      </c>
      <c r="L13" s="14">
        <f>'[2]09'!$L$20</f>
        <v>0</v>
      </c>
      <c r="M13" s="14">
        <f>'[2]09'!$M$20</f>
        <v>0</v>
      </c>
      <c r="N13" s="14">
        <f>'[2]09'!$N$20</f>
        <v>0</v>
      </c>
      <c r="O13" s="14">
        <f>'[2]09'!$O$20</f>
        <v>0</v>
      </c>
      <c r="P13" s="14">
        <f>'[2]09'!$P$20</f>
        <v>0</v>
      </c>
      <c r="Q13" s="14">
        <f>'[2]09'!$Q$20</f>
        <v>0</v>
      </c>
      <c r="R13" s="14">
        <f>'[2]09'!$R$20</f>
        <v>0</v>
      </c>
      <c r="S13" s="14">
        <f>'[2]09'!$S$20</f>
        <v>0</v>
      </c>
      <c r="T13" s="14">
        <f>'[2]09'!$T$20</f>
        <v>0</v>
      </c>
      <c r="U13" s="14">
        <f>'[2]09'!$U$20</f>
        <v>0</v>
      </c>
      <c r="V13" s="14">
        <f>'[2]09'!$V$20</f>
        <v>0</v>
      </c>
      <c r="W13" s="14">
        <f>'[2]09'!$W$20</f>
        <v>0</v>
      </c>
      <c r="X13" s="14">
        <f>'[2]09'!$X$20</f>
        <v>0</v>
      </c>
      <c r="Y13" s="14">
        <f>'[2]09'!$Y$20</f>
        <v>0</v>
      </c>
      <c r="Z13" s="14">
        <f>'[2]09'!$Z$20</f>
        <v>0</v>
      </c>
      <c r="AA13" s="14">
        <f>'[2]09'!$AA$20</f>
        <v>0</v>
      </c>
      <c r="AB13" s="14">
        <f>'[2]09'!$AB$20</f>
        <v>0</v>
      </c>
      <c r="AC13" s="14">
        <f>'[2]09'!$AC$20</f>
        <v>0</v>
      </c>
      <c r="AD13" s="14">
        <f>'[2]09'!$AD$20</f>
        <v>0</v>
      </c>
      <c r="AE13" s="14">
        <f>'[2]09'!$AE$20</f>
        <v>0</v>
      </c>
      <c r="AF13" s="14">
        <f>'[2]09'!$AF$20</f>
        <v>0</v>
      </c>
    </row>
    <row r="14" spans="1:60">
      <c r="A14" s="54" t="s">
        <v>6</v>
      </c>
      <c r="B14" s="23" t="s">
        <v>90</v>
      </c>
      <c r="C14" s="1" t="s">
        <v>22</v>
      </c>
      <c r="D14" s="14">
        <f>'[2]09'!$D$22</f>
        <v>0</v>
      </c>
      <c r="E14" s="14">
        <f>'[2]09'!$E$22</f>
        <v>0</v>
      </c>
      <c r="F14" s="14">
        <f>'[2]09'!$F$22</f>
        <v>0</v>
      </c>
      <c r="G14" s="14">
        <f>'[2]09'!$G$22</f>
        <v>0</v>
      </c>
      <c r="H14" s="14">
        <f>'[2]09'!$H$22</f>
        <v>0</v>
      </c>
      <c r="I14" s="14">
        <f>'[2]09'!$I$22</f>
        <v>0</v>
      </c>
      <c r="J14" s="14">
        <f>'[2]09'!$J$22</f>
        <v>0</v>
      </c>
      <c r="K14" s="14">
        <f>'[2]09'!$K$22</f>
        <v>0</v>
      </c>
      <c r="L14" s="14">
        <f>'[2]09'!$L$22</f>
        <v>0</v>
      </c>
      <c r="M14" s="14">
        <f>'[2]09'!$M$22</f>
        <v>0</v>
      </c>
      <c r="N14" s="14">
        <f>'[2]09'!$N$22</f>
        <v>0</v>
      </c>
      <c r="O14" s="14">
        <f>'[2]09'!$O$22</f>
        <v>0</v>
      </c>
      <c r="P14" s="14">
        <f>'[2]09'!$P$22</f>
        <v>0</v>
      </c>
      <c r="Q14" s="14">
        <f>'[2]09'!$Q$22</f>
        <v>0</v>
      </c>
      <c r="R14" s="14">
        <f>'[2]09'!$R$22</f>
        <v>0</v>
      </c>
      <c r="S14" s="14">
        <f>'[2]09'!$S$22</f>
        <v>0</v>
      </c>
      <c r="T14" s="14">
        <f>'[2]09'!$T$22</f>
        <v>0</v>
      </c>
      <c r="U14" s="14">
        <f>'[2]09'!$U$22</f>
        <v>0</v>
      </c>
      <c r="V14" s="14">
        <f>'[2]09'!$V$22</f>
        <v>0</v>
      </c>
      <c r="W14" s="14">
        <f>'[2]09'!$W$22</f>
        <v>0</v>
      </c>
      <c r="X14" s="14">
        <f>'[2]09'!$X$22</f>
        <v>0</v>
      </c>
      <c r="Y14" s="14">
        <f>'[2]09'!$Y$22</f>
        <v>0</v>
      </c>
      <c r="Z14" s="14">
        <f>'[2]09'!$Z$22</f>
        <v>0</v>
      </c>
      <c r="AA14" s="14">
        <f>'[2]09'!$AA$22</f>
        <v>0</v>
      </c>
      <c r="AB14" s="14">
        <f>'[2]09'!$AB$22</f>
        <v>0</v>
      </c>
      <c r="AC14" s="14">
        <f>'[2]09'!$AC$22</f>
        <v>0</v>
      </c>
      <c r="AD14" s="14">
        <f>'[2]09'!$AD$22</f>
        <v>0</v>
      </c>
      <c r="AE14" s="14">
        <f>'[2]09'!$AE$22</f>
        <v>0</v>
      </c>
      <c r="AF14" s="14">
        <f>'[2]09'!$AF$22</f>
        <v>0</v>
      </c>
    </row>
    <row r="15" spans="1:60">
      <c r="A15" s="54" t="s">
        <v>7</v>
      </c>
      <c r="B15" s="23" t="s">
        <v>91</v>
      </c>
      <c r="C15" s="1" t="s">
        <v>23</v>
      </c>
      <c r="D15" s="14">
        <f>'[2]09'!$D$26</f>
        <v>0</v>
      </c>
      <c r="E15" s="14">
        <f>'[2]09'!$E$26</f>
        <v>0</v>
      </c>
      <c r="F15" s="14">
        <f>'[2]09'!$F$26</f>
        <v>0</v>
      </c>
      <c r="G15" s="14">
        <f>'[2]09'!$G$26</f>
        <v>0</v>
      </c>
      <c r="H15" s="14">
        <f>'[2]09'!$H$26</f>
        <v>0</v>
      </c>
      <c r="I15" s="14">
        <f>'[2]09'!$I$26</f>
        <v>0</v>
      </c>
      <c r="J15" s="14">
        <f>'[2]09'!$J$26</f>
        <v>0</v>
      </c>
      <c r="K15" s="14">
        <f>'[2]09'!$K$26</f>
        <v>0</v>
      </c>
      <c r="L15" s="14">
        <f>'[2]09'!$L$26</f>
        <v>0</v>
      </c>
      <c r="M15" s="14">
        <f>'[2]09'!$M$26</f>
        <v>0</v>
      </c>
      <c r="N15" s="14">
        <f>'[2]09'!$N$26</f>
        <v>0</v>
      </c>
      <c r="O15" s="14">
        <f>'[2]09'!$O$26</f>
        <v>0</v>
      </c>
      <c r="P15" s="14">
        <f>'[2]09'!$P$26</f>
        <v>0</v>
      </c>
      <c r="Q15" s="14">
        <f>'[2]09'!$Q$26</f>
        <v>0</v>
      </c>
      <c r="R15" s="14">
        <f>'[2]09'!$R$26</f>
        <v>0</v>
      </c>
      <c r="S15" s="14">
        <f>'[2]09'!$S$26</f>
        <v>0</v>
      </c>
      <c r="T15" s="14">
        <f>'[2]09'!$T$26</f>
        <v>0</v>
      </c>
      <c r="U15" s="14">
        <f>'[2]09'!$U$26</f>
        <v>0</v>
      </c>
      <c r="V15" s="14">
        <f>'[2]09'!$V$26</f>
        <v>0</v>
      </c>
      <c r="W15" s="14">
        <f>'[2]09'!$W$26</f>
        <v>0</v>
      </c>
      <c r="X15" s="14">
        <f>'[2]09'!$X$26</f>
        <v>0</v>
      </c>
      <c r="Y15" s="14">
        <f>'[2]09'!$Y$26</f>
        <v>0</v>
      </c>
      <c r="Z15" s="14">
        <f>'[2]09'!$Z$26</f>
        <v>0</v>
      </c>
      <c r="AA15" s="14">
        <f>'[2]09'!$AA$26</f>
        <v>0</v>
      </c>
      <c r="AB15" s="14">
        <f>'[2]09'!$AB$26</f>
        <v>0</v>
      </c>
      <c r="AC15" s="14">
        <f>'[2]09'!$AC$26</f>
        <v>0</v>
      </c>
      <c r="AD15" s="14">
        <f>'[2]09'!$AD$26</f>
        <v>0</v>
      </c>
      <c r="AE15" s="14">
        <f>'[2]09'!$AE$26</f>
        <v>0</v>
      </c>
      <c r="AF15" s="14">
        <f>'[2]09'!$AF$26</f>
        <v>0</v>
      </c>
    </row>
    <row r="16" spans="1:60">
      <c r="A16" s="54" t="s">
        <v>73</v>
      </c>
      <c r="B16" s="23" t="s">
        <v>92</v>
      </c>
      <c r="C16" s="1" t="s">
        <v>21</v>
      </c>
      <c r="D16" s="14">
        <f>'[2]09'!$D$30</f>
        <v>0</v>
      </c>
      <c r="E16" s="14">
        <f>'[2]09'!$E$30</f>
        <v>0</v>
      </c>
      <c r="F16" s="14">
        <f>'[2]09'!$F$30</f>
        <v>0</v>
      </c>
      <c r="G16" s="14">
        <f>'[2]09'!$G$30</f>
        <v>0</v>
      </c>
      <c r="H16" s="14">
        <f>'[2]09'!$H$30</f>
        <v>0</v>
      </c>
      <c r="I16" s="14">
        <f>'[2]09'!$I$30</f>
        <v>0</v>
      </c>
      <c r="J16" s="14">
        <f>'[2]09'!$J$30</f>
        <v>0</v>
      </c>
      <c r="K16" s="14">
        <f>'[2]09'!$K$30</f>
        <v>0</v>
      </c>
      <c r="L16" s="14">
        <f>'[2]09'!$L$30</f>
        <v>0</v>
      </c>
      <c r="M16" s="14">
        <f>'[2]09'!$M$30</f>
        <v>0</v>
      </c>
      <c r="N16" s="14">
        <f>'[2]09'!$N$30</f>
        <v>0</v>
      </c>
      <c r="O16" s="14">
        <f>'[2]09'!$O$30</f>
        <v>0</v>
      </c>
      <c r="P16" s="14">
        <f>'[2]09'!$P$30</f>
        <v>0</v>
      </c>
      <c r="Q16" s="14">
        <f>'[2]09'!$Q$30</f>
        <v>0</v>
      </c>
      <c r="R16" s="14">
        <f>'[2]09'!$R$30</f>
        <v>0</v>
      </c>
      <c r="S16" s="14">
        <f>'[2]09'!$S$30</f>
        <v>0</v>
      </c>
      <c r="T16" s="14">
        <f>'[2]09'!$T$30</f>
        <v>0</v>
      </c>
      <c r="U16" s="14">
        <f>'[2]09'!$U$30</f>
        <v>0</v>
      </c>
      <c r="V16" s="14">
        <f>'[2]09'!$V$30</f>
        <v>0</v>
      </c>
      <c r="W16" s="14">
        <f>'[2]09'!$W$30</f>
        <v>0</v>
      </c>
      <c r="X16" s="14">
        <f>'[2]09'!$X$30</f>
        <v>0</v>
      </c>
      <c r="Y16" s="14">
        <f>'[2]09'!$Y$30</f>
        <v>0</v>
      </c>
      <c r="Z16" s="14">
        <f>'[2]09'!$Z$30</f>
        <v>0</v>
      </c>
      <c r="AA16" s="14">
        <f>'[2]09'!$AA$30</f>
        <v>0</v>
      </c>
      <c r="AB16" s="14">
        <f>'[2]09'!$AB$30</f>
        <v>0</v>
      </c>
      <c r="AC16" s="14">
        <f>'[2]09'!$AC$30</f>
        <v>0</v>
      </c>
      <c r="AD16" s="14">
        <f>'[2]09'!$AD$30</f>
        <v>0</v>
      </c>
      <c r="AE16" s="14">
        <f>'[2]09'!$AE$30</f>
        <v>0</v>
      </c>
      <c r="AF16" s="14">
        <f>'[2]09'!$AF$30</f>
        <v>0</v>
      </c>
    </row>
    <row r="17" spans="1:32" s="36" customFormat="1" ht="30">
      <c r="A17" s="51"/>
      <c r="B17" s="27" t="s">
        <v>174</v>
      </c>
      <c r="C17" s="58" t="s">
        <v>157</v>
      </c>
      <c r="D17" s="35">
        <f>'[2]09'!$D$31</f>
        <v>0</v>
      </c>
      <c r="E17" s="35">
        <f>'[2]09'!$E$31</f>
        <v>0</v>
      </c>
      <c r="F17" s="35">
        <f>'[2]09'!$F$31</f>
        <v>0</v>
      </c>
      <c r="G17" s="35">
        <f>'[2]09'!$G$31</f>
        <v>0</v>
      </c>
      <c r="H17" s="35">
        <f>'[2]09'!$H$31</f>
        <v>0</v>
      </c>
      <c r="I17" s="35">
        <f>'[2]09'!$I$31</f>
        <v>0</v>
      </c>
      <c r="J17" s="35">
        <f>'[2]09'!$J$31</f>
        <v>0</v>
      </c>
      <c r="K17" s="35">
        <f>'[2]09'!$K$31</f>
        <v>0</v>
      </c>
      <c r="L17" s="35">
        <f>'[2]09'!$L$31</f>
        <v>0</v>
      </c>
      <c r="M17" s="35">
        <f>'[2]09'!$M$31</f>
        <v>0</v>
      </c>
      <c r="N17" s="35">
        <f>'[2]09'!$N$31</f>
        <v>0</v>
      </c>
      <c r="O17" s="35">
        <f>'[2]09'!$O$31</f>
        <v>0</v>
      </c>
      <c r="P17" s="35">
        <f>'[2]09'!$P$31</f>
        <v>0</v>
      </c>
      <c r="Q17" s="35">
        <f>'[2]09'!$Q$31</f>
        <v>0</v>
      </c>
      <c r="R17" s="35">
        <f>'[2]09'!$R$31</f>
        <v>0</v>
      </c>
      <c r="S17" s="35">
        <f>'[2]09'!$S$31</f>
        <v>0</v>
      </c>
      <c r="T17" s="35">
        <f>'[2]09'!$T$31</f>
        <v>0</v>
      </c>
      <c r="U17" s="35">
        <f>'[2]09'!$U$31</f>
        <v>0</v>
      </c>
      <c r="V17" s="35">
        <f>'[2]09'!$V$31</f>
        <v>0</v>
      </c>
      <c r="W17" s="35">
        <f>'[2]09'!$W$31</f>
        <v>0</v>
      </c>
      <c r="X17" s="35">
        <f>'[2]09'!$X$31</f>
        <v>0</v>
      </c>
      <c r="Y17" s="35">
        <f>'[2]09'!$Y$31</f>
        <v>0</v>
      </c>
      <c r="Z17" s="35">
        <f>'[2]09'!$Z$31</f>
        <v>0</v>
      </c>
      <c r="AA17" s="35">
        <f>'[2]09'!$AA$31</f>
        <v>0</v>
      </c>
      <c r="AB17" s="35">
        <f>'[2]09'!$AB$31</f>
        <v>0</v>
      </c>
      <c r="AC17" s="35">
        <f>'[2]09'!$AC$31</f>
        <v>0</v>
      </c>
      <c r="AD17" s="35">
        <f>'[2]09'!$AD$31</f>
        <v>0</v>
      </c>
      <c r="AE17" s="35">
        <f>'[2]09'!$AE$31</f>
        <v>0</v>
      </c>
      <c r="AF17" s="35">
        <f>'[2]09'!$AF$31</f>
        <v>0</v>
      </c>
    </row>
    <row r="18" spans="1:32">
      <c r="A18" s="54" t="s">
        <v>74</v>
      </c>
      <c r="B18" s="23" t="s">
        <v>38</v>
      </c>
      <c r="C18" s="1" t="s">
        <v>24</v>
      </c>
      <c r="D18" s="14">
        <f>'[2]09'!$D$34</f>
        <v>0</v>
      </c>
      <c r="E18" s="14">
        <f>'[2]09'!$E$34</f>
        <v>0</v>
      </c>
      <c r="F18" s="14">
        <f>'[2]09'!$F$34</f>
        <v>0</v>
      </c>
      <c r="G18" s="14">
        <f>'[2]09'!$G$34</f>
        <v>0</v>
      </c>
      <c r="H18" s="14">
        <f>'[2]09'!$H$34</f>
        <v>0</v>
      </c>
      <c r="I18" s="14">
        <f>'[2]09'!$I$34</f>
        <v>0</v>
      </c>
      <c r="J18" s="14">
        <f>'[2]09'!$J$34</f>
        <v>0</v>
      </c>
      <c r="K18" s="14">
        <f>'[2]09'!$K$34</f>
        <v>0</v>
      </c>
      <c r="L18" s="14">
        <f>'[2]09'!$L$34</f>
        <v>0</v>
      </c>
      <c r="M18" s="14">
        <f>'[2]09'!$M$34</f>
        <v>0</v>
      </c>
      <c r="N18" s="14">
        <f>'[2]09'!$N$34</f>
        <v>0</v>
      </c>
      <c r="O18" s="14">
        <f>'[2]09'!$O$34</f>
        <v>0</v>
      </c>
      <c r="P18" s="14">
        <f>'[2]09'!$P$34</f>
        <v>0</v>
      </c>
      <c r="Q18" s="14">
        <f>'[2]09'!$Q$34</f>
        <v>0</v>
      </c>
      <c r="R18" s="14">
        <f>'[2]09'!$R$34</f>
        <v>0</v>
      </c>
      <c r="S18" s="14">
        <f>'[2]09'!$S$34</f>
        <v>0</v>
      </c>
      <c r="T18" s="14">
        <f>'[2]09'!$T$34</f>
        <v>0</v>
      </c>
      <c r="U18" s="14">
        <f>'[2]09'!$U$34</f>
        <v>0</v>
      </c>
      <c r="V18" s="14">
        <f>'[2]09'!$V$34</f>
        <v>0</v>
      </c>
      <c r="W18" s="14">
        <f>'[2]09'!$W$34</f>
        <v>0</v>
      </c>
      <c r="X18" s="14">
        <f>'[2]09'!$X$34</f>
        <v>0</v>
      </c>
      <c r="Y18" s="14">
        <f>'[2]09'!$Y$34</f>
        <v>0</v>
      </c>
      <c r="Z18" s="14">
        <f>'[2]09'!$Z$34</f>
        <v>0</v>
      </c>
      <c r="AA18" s="14">
        <f>'[2]09'!$AA$34</f>
        <v>0</v>
      </c>
      <c r="AB18" s="14">
        <f>'[2]09'!$AB$34</f>
        <v>0</v>
      </c>
      <c r="AC18" s="14">
        <f>'[2]09'!$AC$34</f>
        <v>0</v>
      </c>
      <c r="AD18" s="14">
        <f>'[2]09'!$AD$34</f>
        <v>0</v>
      </c>
      <c r="AE18" s="14">
        <f>'[2]09'!$AE$34</f>
        <v>0</v>
      </c>
      <c r="AF18" s="14">
        <f>'[2]09'!$AF$34</f>
        <v>0</v>
      </c>
    </row>
    <row r="19" spans="1:32">
      <c r="A19" s="54" t="s">
        <v>75</v>
      </c>
      <c r="B19" s="23" t="s">
        <v>39</v>
      </c>
      <c r="C19" s="1" t="s">
        <v>25</v>
      </c>
      <c r="D19" s="14">
        <f>'[2]09'!$D$35</f>
        <v>0</v>
      </c>
      <c r="E19" s="14">
        <f>'[2]09'!$E$35</f>
        <v>0</v>
      </c>
      <c r="F19" s="14">
        <f>'[2]09'!$F$35</f>
        <v>0</v>
      </c>
      <c r="G19" s="14">
        <f>'[2]09'!$G$35</f>
        <v>0</v>
      </c>
      <c r="H19" s="14">
        <f>'[2]09'!$H$35</f>
        <v>0</v>
      </c>
      <c r="I19" s="14">
        <f>'[2]09'!$I$35</f>
        <v>0</v>
      </c>
      <c r="J19" s="14">
        <f>'[2]09'!$J$35</f>
        <v>0</v>
      </c>
      <c r="K19" s="14">
        <f>'[2]09'!$K$35</f>
        <v>0</v>
      </c>
      <c r="L19" s="14">
        <f>'[2]09'!$L$35</f>
        <v>0</v>
      </c>
      <c r="M19" s="14">
        <f>'[2]09'!$M$35</f>
        <v>0</v>
      </c>
      <c r="N19" s="14">
        <f>'[2]09'!$N$35</f>
        <v>0</v>
      </c>
      <c r="O19" s="14">
        <f>'[2]09'!$O$35</f>
        <v>0</v>
      </c>
      <c r="P19" s="14">
        <f>'[2]09'!$P$35</f>
        <v>0</v>
      </c>
      <c r="Q19" s="14">
        <f>'[2]09'!$Q$35</f>
        <v>0</v>
      </c>
      <c r="R19" s="14">
        <f>'[2]09'!$R$35</f>
        <v>0</v>
      </c>
      <c r="S19" s="14">
        <f>'[2]09'!$S$35</f>
        <v>0</v>
      </c>
      <c r="T19" s="14">
        <f>'[2]09'!$T$35</f>
        <v>0</v>
      </c>
      <c r="U19" s="14">
        <f>'[2]09'!$U$35</f>
        <v>0</v>
      </c>
      <c r="V19" s="14">
        <f>'[2]09'!$V$35</f>
        <v>0</v>
      </c>
      <c r="W19" s="14">
        <f>'[2]09'!$W$35</f>
        <v>0</v>
      </c>
      <c r="X19" s="14">
        <f>'[2]09'!$X$35</f>
        <v>0</v>
      </c>
      <c r="Y19" s="14">
        <f>'[2]09'!$Y$35</f>
        <v>0</v>
      </c>
      <c r="Z19" s="14">
        <f>'[2]09'!$Z$35</f>
        <v>0</v>
      </c>
      <c r="AA19" s="14">
        <f>'[2]09'!$AA$35</f>
        <v>0</v>
      </c>
      <c r="AB19" s="14">
        <f>'[2]09'!$AB$35</f>
        <v>0</v>
      </c>
      <c r="AC19" s="14">
        <f>'[2]09'!$AC$35</f>
        <v>0</v>
      </c>
      <c r="AD19" s="14">
        <f>'[2]09'!$AD$35</f>
        <v>0</v>
      </c>
      <c r="AE19" s="14">
        <f>'[2]09'!$AE$35</f>
        <v>0</v>
      </c>
      <c r="AF19" s="14">
        <f>'[2]09'!$AF$35</f>
        <v>0</v>
      </c>
    </row>
    <row r="20" spans="1:32">
      <c r="A20" s="54" t="s">
        <v>76</v>
      </c>
      <c r="B20" s="23" t="s">
        <v>40</v>
      </c>
      <c r="C20" s="1" t="s">
        <v>26</v>
      </c>
      <c r="D20" s="14">
        <f>'[2]09'!$D$36</f>
        <v>0</v>
      </c>
      <c r="E20" s="14">
        <f>'[2]09'!$E$36</f>
        <v>0</v>
      </c>
      <c r="F20" s="14">
        <f>'[2]09'!$F$36</f>
        <v>0</v>
      </c>
      <c r="G20" s="14">
        <f>'[2]09'!$G$36</f>
        <v>0</v>
      </c>
      <c r="H20" s="14">
        <f>'[2]09'!$H$36</f>
        <v>0</v>
      </c>
      <c r="I20" s="14">
        <f>'[2]09'!$I$36</f>
        <v>0</v>
      </c>
      <c r="J20" s="14">
        <f>'[2]09'!$J$36</f>
        <v>0</v>
      </c>
      <c r="K20" s="14">
        <f>'[2]09'!$K$36</f>
        <v>0</v>
      </c>
      <c r="L20" s="14">
        <f>'[2]09'!$L$36</f>
        <v>0</v>
      </c>
      <c r="M20" s="14">
        <f>'[2]09'!$M$36</f>
        <v>0</v>
      </c>
      <c r="N20" s="14">
        <f>'[2]09'!$N$36</f>
        <v>0</v>
      </c>
      <c r="O20" s="14">
        <f>'[2]09'!$O$36</f>
        <v>0</v>
      </c>
      <c r="P20" s="14">
        <f>'[2]09'!$P$36</f>
        <v>0</v>
      </c>
      <c r="Q20" s="14">
        <f>'[2]09'!$Q$36</f>
        <v>0</v>
      </c>
      <c r="R20" s="14">
        <f>'[2]09'!$R$36</f>
        <v>0</v>
      </c>
      <c r="S20" s="14">
        <f>'[2]09'!$S$36</f>
        <v>0</v>
      </c>
      <c r="T20" s="14">
        <f>'[2]09'!$T$36</f>
        <v>0</v>
      </c>
      <c r="U20" s="14">
        <f>'[2]09'!$U$36</f>
        <v>0</v>
      </c>
      <c r="V20" s="14">
        <f>'[2]09'!$V$36</f>
        <v>0</v>
      </c>
      <c r="W20" s="14">
        <f>'[2]09'!$W$36</f>
        <v>0</v>
      </c>
      <c r="X20" s="14">
        <f>'[2]09'!$X$36</f>
        <v>0</v>
      </c>
      <c r="Y20" s="14">
        <f>'[2]09'!$Y$36</f>
        <v>0</v>
      </c>
      <c r="Z20" s="14">
        <f>'[2]09'!$Z$36</f>
        <v>0</v>
      </c>
      <c r="AA20" s="14">
        <f>'[2]09'!$AA$36</f>
        <v>0</v>
      </c>
      <c r="AB20" s="14">
        <f>'[2]09'!$AB$36</f>
        <v>0</v>
      </c>
      <c r="AC20" s="14">
        <f>'[2]09'!$AC$36</f>
        <v>0</v>
      </c>
      <c r="AD20" s="14">
        <f>'[2]09'!$AD$36</f>
        <v>0</v>
      </c>
      <c r="AE20" s="14">
        <f>'[2]09'!$AE$36</f>
        <v>0</v>
      </c>
      <c r="AF20" s="14">
        <f>'[2]09'!$AF$36</f>
        <v>0</v>
      </c>
    </row>
    <row r="21" spans="1:32" s="33" customFormat="1">
      <c r="A21" s="47">
        <v>2</v>
      </c>
      <c r="B21" s="20" t="s">
        <v>158</v>
      </c>
      <c r="C21" s="2" t="s">
        <v>68</v>
      </c>
      <c r="D21" s="15">
        <f>'[2]09'!$D$37</f>
        <v>1.71</v>
      </c>
      <c r="E21" s="15">
        <f>'[2]09'!$E$37</f>
        <v>0</v>
      </c>
      <c r="F21" s="15">
        <f>'[2]09'!$F$37</f>
        <v>0</v>
      </c>
      <c r="G21" s="15">
        <f>'[2]09'!$G$37</f>
        <v>0</v>
      </c>
      <c r="H21" s="15">
        <f>'[2]09'!$H$37</f>
        <v>0</v>
      </c>
      <c r="I21" s="15">
        <f>'[2]09'!$I$37</f>
        <v>0</v>
      </c>
      <c r="J21" s="15">
        <f>'[2]09'!$J$37</f>
        <v>0</v>
      </c>
      <c r="K21" s="15">
        <f>'[2]09'!$K$37</f>
        <v>0</v>
      </c>
      <c r="L21" s="15">
        <f>'[2]09'!$L$37</f>
        <v>0</v>
      </c>
      <c r="M21" s="15">
        <f>'[2]09'!$M$37</f>
        <v>0</v>
      </c>
      <c r="N21" s="15">
        <f>'[2]09'!$N$37</f>
        <v>0</v>
      </c>
      <c r="O21" s="15">
        <f>'[2]09'!$O$37</f>
        <v>0.42000000000000004</v>
      </c>
      <c r="P21" s="15">
        <f>'[2]09'!$P$37</f>
        <v>0</v>
      </c>
      <c r="Q21" s="15">
        <f>'[2]09'!$Q$37</f>
        <v>0.04</v>
      </c>
      <c r="R21" s="15">
        <f>'[2]09'!$R$37</f>
        <v>0</v>
      </c>
      <c r="S21" s="15">
        <f>'[2]09'!$S$37</f>
        <v>0</v>
      </c>
      <c r="T21" s="15">
        <f>'[2]09'!$T$37</f>
        <v>0</v>
      </c>
      <c r="U21" s="15">
        <f>'[2]09'!$U$37</f>
        <v>0</v>
      </c>
      <c r="V21" s="15">
        <f>'[2]09'!$V$37</f>
        <v>1.25</v>
      </c>
      <c r="W21" s="15">
        <f>'[2]09'!$W$37</f>
        <v>0</v>
      </c>
      <c r="X21" s="15">
        <f>'[2]09'!$X$37</f>
        <v>0</v>
      </c>
      <c r="Y21" s="15">
        <f>'[2]09'!$Y$37</f>
        <v>0</v>
      </c>
      <c r="Z21" s="15">
        <f>'[2]09'!$Z$37</f>
        <v>0</v>
      </c>
      <c r="AA21" s="15">
        <f>'[2]09'!$AA$37</f>
        <v>0</v>
      </c>
      <c r="AB21" s="15">
        <f>'[2]09'!$AB$37</f>
        <v>0</v>
      </c>
      <c r="AC21" s="15">
        <f>'[2]09'!$AC$37</f>
        <v>0</v>
      </c>
      <c r="AD21" s="15">
        <f>'[2]09'!$AD$37</f>
        <v>0</v>
      </c>
      <c r="AE21" s="15">
        <f>'[2]09'!$AE$37</f>
        <v>0</v>
      </c>
      <c r="AF21" s="15">
        <f>'[2]09'!$AF$37</f>
        <v>0</v>
      </c>
    </row>
    <row r="22" spans="1:32" s="36" customFormat="1">
      <c r="A22" s="51"/>
      <c r="B22" s="27" t="s">
        <v>147</v>
      </c>
      <c r="C22" s="58"/>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row>
    <row r="23" spans="1:32">
      <c r="A23" s="54" t="s">
        <v>2</v>
      </c>
      <c r="B23" s="17" t="s">
        <v>175</v>
      </c>
      <c r="C23" s="1" t="s">
        <v>15</v>
      </c>
      <c r="D23" s="14">
        <f>'[2]09'!$D$39</f>
        <v>0</v>
      </c>
      <c r="E23" s="14">
        <f>'[2]09'!$E$39</f>
        <v>0</v>
      </c>
      <c r="F23" s="14">
        <f>'[2]09'!$F$39</f>
        <v>0</v>
      </c>
      <c r="G23" s="14">
        <f>'[2]09'!$G$39</f>
        <v>0</v>
      </c>
      <c r="H23" s="14">
        <f>'[2]09'!$H$39</f>
        <v>0</v>
      </c>
      <c r="I23" s="14">
        <f>'[2]09'!$I$39</f>
        <v>0</v>
      </c>
      <c r="J23" s="14">
        <f>'[2]09'!$J$39</f>
        <v>0</v>
      </c>
      <c r="K23" s="14">
        <f>'[2]09'!$K$39</f>
        <v>0</v>
      </c>
      <c r="L23" s="14">
        <f>'[2]09'!$L$39</f>
        <v>0</v>
      </c>
      <c r="M23" s="14">
        <f>'[2]09'!$M$39</f>
        <v>0</v>
      </c>
      <c r="N23" s="14">
        <f>'[2]09'!$N$39</f>
        <v>0</v>
      </c>
      <c r="O23" s="14">
        <f>'[2]09'!$O$39</f>
        <v>0</v>
      </c>
      <c r="P23" s="14">
        <f>'[2]09'!$P$39</f>
        <v>0</v>
      </c>
      <c r="Q23" s="14">
        <f>'[2]09'!$Q$39</f>
        <v>0</v>
      </c>
      <c r="R23" s="14">
        <f>'[2]09'!$R$39</f>
        <v>0</v>
      </c>
      <c r="S23" s="14">
        <f>'[2]09'!$S$39</f>
        <v>0</v>
      </c>
      <c r="T23" s="14">
        <f>'[2]09'!$T$39</f>
        <v>0</v>
      </c>
      <c r="U23" s="14">
        <f>'[2]09'!$U$39</f>
        <v>0</v>
      </c>
      <c r="V23" s="14">
        <f>'[2]09'!$V$39</f>
        <v>0</v>
      </c>
      <c r="W23" s="14">
        <f>'[2]09'!$W$39</f>
        <v>0</v>
      </c>
      <c r="X23" s="14">
        <f>'[2]09'!$X$39</f>
        <v>0</v>
      </c>
      <c r="Y23" s="14">
        <f>'[2]09'!$Y$39</f>
        <v>0</v>
      </c>
      <c r="Z23" s="14">
        <f>'[2]09'!$Z$39</f>
        <v>0</v>
      </c>
      <c r="AA23" s="14">
        <f>'[2]09'!$AA$39</f>
        <v>0</v>
      </c>
      <c r="AB23" s="14">
        <f>'[2]09'!$AB$39</f>
        <v>0</v>
      </c>
      <c r="AC23" s="14">
        <f>'[2]09'!$AC$39</f>
        <v>0</v>
      </c>
      <c r="AD23" s="14">
        <f>'[2]09'!$AD$39</f>
        <v>0</v>
      </c>
      <c r="AE23" s="14">
        <f>'[2]09'!$AE$39</f>
        <v>0</v>
      </c>
      <c r="AF23" s="14">
        <f>'[2]09'!$AF$39</f>
        <v>0</v>
      </c>
    </row>
    <row r="24" spans="1:32">
      <c r="A24" s="54" t="s">
        <v>4</v>
      </c>
      <c r="B24" s="17" t="s">
        <v>176</v>
      </c>
      <c r="C24" s="1" t="s">
        <v>16</v>
      </c>
      <c r="D24" s="14">
        <f>'[2]09'!$D$40</f>
        <v>0</v>
      </c>
      <c r="E24" s="14">
        <f>'[2]09'!$E$40</f>
        <v>0</v>
      </c>
      <c r="F24" s="14">
        <f>'[2]09'!$F$40</f>
        <v>0</v>
      </c>
      <c r="G24" s="14">
        <f>'[2]09'!$G$40</f>
        <v>0</v>
      </c>
      <c r="H24" s="14">
        <f>'[2]09'!$H$40</f>
        <v>0</v>
      </c>
      <c r="I24" s="14">
        <f>'[2]09'!$I$40</f>
        <v>0</v>
      </c>
      <c r="J24" s="14">
        <f>'[2]09'!$J$40</f>
        <v>0</v>
      </c>
      <c r="K24" s="14">
        <f>'[2]09'!$K$40</f>
        <v>0</v>
      </c>
      <c r="L24" s="14">
        <f>'[2]09'!$L$40</f>
        <v>0</v>
      </c>
      <c r="M24" s="14">
        <f>'[2]09'!$M$40</f>
        <v>0</v>
      </c>
      <c r="N24" s="14">
        <f>'[2]09'!$N$40</f>
        <v>0</v>
      </c>
      <c r="O24" s="14">
        <f>'[2]09'!$O$40</f>
        <v>0</v>
      </c>
      <c r="P24" s="14">
        <f>'[2]09'!$P$40</f>
        <v>0</v>
      </c>
      <c r="Q24" s="14">
        <f>'[2]09'!$Q$40</f>
        <v>0</v>
      </c>
      <c r="R24" s="14">
        <f>'[2]09'!$R$40</f>
        <v>0</v>
      </c>
      <c r="S24" s="14">
        <f>'[2]09'!$S$40</f>
        <v>0</v>
      </c>
      <c r="T24" s="14">
        <f>'[2]09'!$T$40</f>
        <v>0</v>
      </c>
      <c r="U24" s="14">
        <f>'[2]09'!$U$40</f>
        <v>0</v>
      </c>
      <c r="V24" s="14">
        <f>'[2]09'!$V$40</f>
        <v>0</v>
      </c>
      <c r="W24" s="14">
        <f>'[2]09'!$W$40</f>
        <v>0</v>
      </c>
      <c r="X24" s="14">
        <f>'[2]09'!$X$40</f>
        <v>0</v>
      </c>
      <c r="Y24" s="14">
        <f>'[2]09'!$Y$40</f>
        <v>0</v>
      </c>
      <c r="Z24" s="14">
        <f>'[2]09'!$Z$40</f>
        <v>0</v>
      </c>
      <c r="AA24" s="14">
        <f>'[2]09'!$AA$40</f>
        <v>0</v>
      </c>
      <c r="AB24" s="14">
        <f>'[2]09'!$AB$40</f>
        <v>0</v>
      </c>
      <c r="AC24" s="14">
        <f>'[2]09'!$AC$40</f>
        <v>0</v>
      </c>
      <c r="AD24" s="14">
        <f>'[2]09'!$AD$40</f>
        <v>0</v>
      </c>
      <c r="AE24" s="14">
        <f>'[2]09'!$AE$40</f>
        <v>0</v>
      </c>
      <c r="AF24" s="14">
        <f>'[2]09'!$AF$40</f>
        <v>0</v>
      </c>
    </row>
    <row r="25" spans="1:32">
      <c r="A25" s="54" t="s">
        <v>8</v>
      </c>
      <c r="B25" s="17" t="s">
        <v>177</v>
      </c>
      <c r="C25" s="1" t="s">
        <v>62</v>
      </c>
      <c r="D25" s="14">
        <f>'[2]09'!$D$41</f>
        <v>0</v>
      </c>
      <c r="E25" s="14">
        <f>'[2]09'!$E$41</f>
        <v>0</v>
      </c>
      <c r="F25" s="14">
        <f>'[2]09'!$F$41</f>
        <v>0</v>
      </c>
      <c r="G25" s="14">
        <f>'[2]09'!$G$41</f>
        <v>0</v>
      </c>
      <c r="H25" s="14">
        <f>'[2]09'!$H$41</f>
        <v>0</v>
      </c>
      <c r="I25" s="14">
        <f>'[2]09'!$I$41</f>
        <v>0</v>
      </c>
      <c r="J25" s="14">
        <f>'[2]09'!$J$41</f>
        <v>0</v>
      </c>
      <c r="K25" s="14">
        <f>'[2]09'!$K$41</f>
        <v>0</v>
      </c>
      <c r="L25" s="14">
        <f>'[2]09'!$L$41</f>
        <v>0</v>
      </c>
      <c r="M25" s="14">
        <f>'[2]09'!$M$41</f>
        <v>0</v>
      </c>
      <c r="N25" s="14">
        <f>'[2]09'!$N$41</f>
        <v>0</v>
      </c>
      <c r="O25" s="14">
        <f>'[2]09'!$O$41</f>
        <v>0</v>
      </c>
      <c r="P25" s="14">
        <f>'[2]09'!$P$41</f>
        <v>0</v>
      </c>
      <c r="Q25" s="14">
        <f>'[2]09'!$Q$41</f>
        <v>0</v>
      </c>
      <c r="R25" s="14">
        <f>'[2]09'!$R$41</f>
        <v>0</v>
      </c>
      <c r="S25" s="14">
        <f>'[2]09'!$S$41</f>
        <v>0</v>
      </c>
      <c r="T25" s="14">
        <f>'[2]09'!$T$41</f>
        <v>0</v>
      </c>
      <c r="U25" s="14">
        <f>'[2]09'!$U$41</f>
        <v>0</v>
      </c>
      <c r="V25" s="14">
        <f>'[2]09'!$V$41</f>
        <v>0</v>
      </c>
      <c r="W25" s="14">
        <f>'[2]09'!$W$41</f>
        <v>0</v>
      </c>
      <c r="X25" s="14">
        <f>'[2]09'!$X$41</f>
        <v>0</v>
      </c>
      <c r="Y25" s="14">
        <f>'[2]09'!$Y$41</f>
        <v>0</v>
      </c>
      <c r="Z25" s="14">
        <f>'[2]09'!$Z$41</f>
        <v>0</v>
      </c>
      <c r="AA25" s="14">
        <f>'[2]09'!$AA$41</f>
        <v>0</v>
      </c>
      <c r="AB25" s="14">
        <f>'[2]09'!$AB$41</f>
        <v>0</v>
      </c>
      <c r="AC25" s="14">
        <f>'[2]09'!$AC$41</f>
        <v>0</v>
      </c>
      <c r="AD25" s="14">
        <f>'[2]09'!$AD$41</f>
        <v>0</v>
      </c>
      <c r="AE25" s="14">
        <f>'[2]09'!$AE$41</f>
        <v>0</v>
      </c>
      <c r="AF25" s="14">
        <f>'[2]09'!$AF$41</f>
        <v>0</v>
      </c>
    </row>
    <row r="26" spans="1:32">
      <c r="A26" s="54" t="s">
        <v>9</v>
      </c>
      <c r="B26" s="17" t="s">
        <v>178</v>
      </c>
      <c r="C26" s="1" t="s">
        <v>65</v>
      </c>
      <c r="D26" s="14">
        <f>'[2]09'!$D$42</f>
        <v>0</v>
      </c>
      <c r="E26" s="14">
        <f>'[2]09'!$E$42</f>
        <v>0</v>
      </c>
      <c r="F26" s="14">
        <f>'[2]09'!$F$42</f>
        <v>0</v>
      </c>
      <c r="G26" s="14">
        <f>'[2]09'!$G$42</f>
        <v>0</v>
      </c>
      <c r="H26" s="14">
        <f>'[2]09'!$H$42</f>
        <v>0</v>
      </c>
      <c r="I26" s="14">
        <f>'[2]09'!$I$42</f>
        <v>0</v>
      </c>
      <c r="J26" s="14">
        <f>'[2]09'!$J$42</f>
        <v>0</v>
      </c>
      <c r="K26" s="14">
        <f>'[2]09'!$K$42</f>
        <v>0</v>
      </c>
      <c r="L26" s="14">
        <f>'[2]09'!$L$42</f>
        <v>0</v>
      </c>
      <c r="M26" s="14">
        <f>'[2]09'!$M$42</f>
        <v>0</v>
      </c>
      <c r="N26" s="14">
        <f>'[2]09'!$N$42</f>
        <v>0</v>
      </c>
      <c r="O26" s="14">
        <f>'[2]09'!$O$42</f>
        <v>0</v>
      </c>
      <c r="P26" s="14">
        <f>'[2]09'!$P$42</f>
        <v>0</v>
      </c>
      <c r="Q26" s="14">
        <f>'[2]09'!$Q$42</f>
        <v>0</v>
      </c>
      <c r="R26" s="14">
        <f>'[2]09'!$R$42</f>
        <v>0</v>
      </c>
      <c r="S26" s="14">
        <f>'[2]09'!$S$42</f>
        <v>0</v>
      </c>
      <c r="T26" s="14">
        <f>'[2]09'!$T$42</f>
        <v>0</v>
      </c>
      <c r="U26" s="14">
        <f>'[2]09'!$U$42</f>
        <v>0</v>
      </c>
      <c r="V26" s="14">
        <f>'[2]09'!$V$42</f>
        <v>0</v>
      </c>
      <c r="W26" s="14">
        <f>'[2]09'!$W$42</f>
        <v>0</v>
      </c>
      <c r="X26" s="14">
        <f>'[2]09'!$X$42</f>
        <v>0</v>
      </c>
      <c r="Y26" s="14">
        <f>'[2]09'!$Y$42</f>
        <v>0</v>
      </c>
      <c r="Z26" s="14">
        <f>'[2]09'!$Z$42</f>
        <v>0</v>
      </c>
      <c r="AA26" s="14">
        <f>'[2]09'!$AA$42</f>
        <v>0</v>
      </c>
      <c r="AB26" s="14">
        <f>'[2]09'!$AB$42</f>
        <v>0</v>
      </c>
      <c r="AC26" s="14">
        <f>'[2]09'!$AC$42</f>
        <v>0</v>
      </c>
      <c r="AD26" s="14">
        <f>'[2]09'!$AD$42</f>
        <v>0</v>
      </c>
      <c r="AE26" s="14">
        <f>'[2]09'!$AE$42</f>
        <v>0</v>
      </c>
      <c r="AF26" s="14">
        <f>'[2]09'!$AF$42</f>
        <v>0</v>
      </c>
    </row>
    <row r="27" spans="1:32">
      <c r="A27" s="54" t="s">
        <v>10</v>
      </c>
      <c r="B27" s="17" t="s">
        <v>179</v>
      </c>
      <c r="C27" s="1" t="s">
        <v>63</v>
      </c>
      <c r="D27" s="14">
        <f>'[2]09'!$D$43</f>
        <v>0</v>
      </c>
      <c r="E27" s="14">
        <f>'[2]09'!$E$43</f>
        <v>0</v>
      </c>
      <c r="F27" s="14">
        <f>'[2]09'!$F$43</f>
        <v>0</v>
      </c>
      <c r="G27" s="14">
        <f>'[2]09'!$G$43</f>
        <v>0</v>
      </c>
      <c r="H27" s="14">
        <f>'[2]09'!$H$43</f>
        <v>0</v>
      </c>
      <c r="I27" s="14">
        <f>'[2]09'!$I$43</f>
        <v>0</v>
      </c>
      <c r="J27" s="14">
        <f>'[2]09'!$J$43</f>
        <v>0</v>
      </c>
      <c r="K27" s="14">
        <f>'[2]09'!$K$43</f>
        <v>0</v>
      </c>
      <c r="L27" s="14">
        <f>'[2]09'!$L$43</f>
        <v>0</v>
      </c>
      <c r="M27" s="14">
        <f>'[2]09'!$M$43</f>
        <v>0</v>
      </c>
      <c r="N27" s="14">
        <f>'[2]09'!$N$43</f>
        <v>0</v>
      </c>
      <c r="O27" s="14">
        <f>'[2]09'!$O$43</f>
        <v>0</v>
      </c>
      <c r="P27" s="14">
        <f>'[2]09'!$P$43</f>
        <v>0</v>
      </c>
      <c r="Q27" s="14">
        <f>'[2]09'!$Q$43</f>
        <v>0</v>
      </c>
      <c r="R27" s="14">
        <f>'[2]09'!$R$43</f>
        <v>0</v>
      </c>
      <c r="S27" s="14">
        <f>'[2]09'!$S$43</f>
        <v>0</v>
      </c>
      <c r="T27" s="14">
        <f>'[2]09'!$T$43</f>
        <v>0</v>
      </c>
      <c r="U27" s="14">
        <f>'[2]09'!$U$43</f>
        <v>0</v>
      </c>
      <c r="V27" s="14">
        <f>'[2]09'!$V$43</f>
        <v>0</v>
      </c>
      <c r="W27" s="14">
        <f>'[2]09'!$W$43</f>
        <v>0</v>
      </c>
      <c r="X27" s="14">
        <f>'[2]09'!$X$43</f>
        <v>0</v>
      </c>
      <c r="Y27" s="14">
        <f>'[2]09'!$Y$43</f>
        <v>0</v>
      </c>
      <c r="Z27" s="14">
        <f>'[2]09'!$Z$43</f>
        <v>0</v>
      </c>
      <c r="AA27" s="14">
        <f>'[2]09'!$AA$43</f>
        <v>0</v>
      </c>
      <c r="AB27" s="14">
        <f>'[2]09'!$AB$43</f>
        <v>0</v>
      </c>
      <c r="AC27" s="14">
        <f>'[2]09'!$AC$43</f>
        <v>0</v>
      </c>
      <c r="AD27" s="14">
        <f>'[2]09'!$AD$43</f>
        <v>0</v>
      </c>
      <c r="AE27" s="14">
        <f>'[2]09'!$AE$43</f>
        <v>0</v>
      </c>
      <c r="AF27" s="14">
        <f>'[2]09'!$AF$43</f>
        <v>0</v>
      </c>
    </row>
    <row r="28" spans="1:32">
      <c r="A28" s="54" t="s">
        <v>11</v>
      </c>
      <c r="B28" s="17" t="s">
        <v>180</v>
      </c>
      <c r="C28" s="1" t="s">
        <v>12</v>
      </c>
      <c r="D28" s="14">
        <f>'[2]09'!$D$44</f>
        <v>0</v>
      </c>
      <c r="E28" s="14">
        <f>'[2]09'!$E$44</f>
        <v>0</v>
      </c>
      <c r="F28" s="14">
        <f>'[2]09'!$F$44</f>
        <v>0</v>
      </c>
      <c r="G28" s="14">
        <f>'[2]09'!$G$44</f>
        <v>0</v>
      </c>
      <c r="H28" s="14">
        <f>'[2]09'!$H$44</f>
        <v>0</v>
      </c>
      <c r="I28" s="14">
        <f>'[2]09'!$I$44</f>
        <v>0</v>
      </c>
      <c r="J28" s="14">
        <f>'[2]09'!$J$44</f>
        <v>0</v>
      </c>
      <c r="K28" s="14">
        <f>'[2]09'!$K$44</f>
        <v>0</v>
      </c>
      <c r="L28" s="14">
        <f>'[2]09'!$L$44</f>
        <v>0</v>
      </c>
      <c r="M28" s="14">
        <f>'[2]09'!$M$44</f>
        <v>0</v>
      </c>
      <c r="N28" s="14">
        <f>'[2]09'!$N$44</f>
        <v>0</v>
      </c>
      <c r="O28" s="14">
        <f>'[2]09'!$O$44</f>
        <v>0</v>
      </c>
      <c r="P28" s="14">
        <f>'[2]09'!$P$44</f>
        <v>0</v>
      </c>
      <c r="Q28" s="14">
        <f>'[2]09'!$Q$44</f>
        <v>0</v>
      </c>
      <c r="R28" s="14">
        <f>'[2]09'!$R$44</f>
        <v>0</v>
      </c>
      <c r="S28" s="14">
        <f>'[2]09'!$S$44</f>
        <v>0</v>
      </c>
      <c r="T28" s="14">
        <f>'[2]09'!$T$44</f>
        <v>0</v>
      </c>
      <c r="U28" s="14">
        <f>'[2]09'!$U$44</f>
        <v>0</v>
      </c>
      <c r="V28" s="14">
        <f>'[2]09'!$V$44</f>
        <v>0</v>
      </c>
      <c r="W28" s="14">
        <f>'[2]09'!$W$44</f>
        <v>0</v>
      </c>
      <c r="X28" s="14">
        <f>'[2]09'!$X$44</f>
        <v>0</v>
      </c>
      <c r="Y28" s="14">
        <f>'[2]09'!$Y$44</f>
        <v>0</v>
      </c>
      <c r="Z28" s="14">
        <f>'[2]09'!$Z$44</f>
        <v>0</v>
      </c>
      <c r="AA28" s="14">
        <f>'[2]09'!$AA$44</f>
        <v>0</v>
      </c>
      <c r="AB28" s="14">
        <f>'[2]09'!$AB$44</f>
        <v>0</v>
      </c>
      <c r="AC28" s="14">
        <f>'[2]09'!$AC$44</f>
        <v>0</v>
      </c>
      <c r="AD28" s="14">
        <f>'[2]09'!$AD$44</f>
        <v>0</v>
      </c>
      <c r="AE28" s="14">
        <f>'[2]09'!$AE$44</f>
        <v>0</v>
      </c>
      <c r="AF28" s="14">
        <f>'[2]09'!$AF$44</f>
        <v>0</v>
      </c>
    </row>
    <row r="29" spans="1:32">
      <c r="A29" s="54" t="s">
        <v>59</v>
      </c>
      <c r="B29" s="17" t="s">
        <v>181</v>
      </c>
      <c r="C29" s="1" t="s">
        <v>46</v>
      </c>
      <c r="D29" s="14">
        <f>'[2]09'!$D$45</f>
        <v>0</v>
      </c>
      <c r="E29" s="14">
        <f>'[2]09'!$E$45</f>
        <v>0</v>
      </c>
      <c r="F29" s="14">
        <f>'[2]09'!$F$45</f>
        <v>0</v>
      </c>
      <c r="G29" s="14">
        <f>'[2]09'!$G$45</f>
        <v>0</v>
      </c>
      <c r="H29" s="14">
        <f>'[2]09'!$H$45</f>
        <v>0</v>
      </c>
      <c r="I29" s="14">
        <f>'[2]09'!$I$45</f>
        <v>0</v>
      </c>
      <c r="J29" s="14">
        <f>'[2]09'!$J$45</f>
        <v>0</v>
      </c>
      <c r="K29" s="14">
        <f>'[2]09'!$K$45</f>
        <v>0</v>
      </c>
      <c r="L29" s="14">
        <f>'[2]09'!$L$45</f>
        <v>0</v>
      </c>
      <c r="M29" s="14">
        <f>'[2]09'!$M$45</f>
        <v>0</v>
      </c>
      <c r="N29" s="14">
        <f>'[2]09'!$N$45</f>
        <v>0</v>
      </c>
      <c r="O29" s="14">
        <f>'[2]09'!$O$45</f>
        <v>0</v>
      </c>
      <c r="P29" s="14">
        <f>'[2]09'!$P$45</f>
        <v>0</v>
      </c>
      <c r="Q29" s="14">
        <f>'[2]09'!$Q$45</f>
        <v>0</v>
      </c>
      <c r="R29" s="14">
        <f>'[2]09'!$R$45</f>
        <v>0</v>
      </c>
      <c r="S29" s="14">
        <f>'[2]09'!$S$45</f>
        <v>0</v>
      </c>
      <c r="T29" s="14">
        <f>'[2]09'!$T$45</f>
        <v>0</v>
      </c>
      <c r="U29" s="14">
        <f>'[2]09'!$U$45</f>
        <v>0</v>
      </c>
      <c r="V29" s="14">
        <f>'[2]09'!$V$45</f>
        <v>0</v>
      </c>
      <c r="W29" s="14">
        <f>'[2]09'!$W$45</f>
        <v>0</v>
      </c>
      <c r="X29" s="14">
        <f>'[2]09'!$X$45</f>
        <v>0</v>
      </c>
      <c r="Y29" s="14">
        <f>'[2]09'!$Y$45</f>
        <v>0</v>
      </c>
      <c r="Z29" s="14">
        <f>'[2]09'!$Z$45</f>
        <v>0</v>
      </c>
      <c r="AA29" s="14">
        <f>'[2]09'!$AA$45</f>
        <v>0</v>
      </c>
      <c r="AB29" s="14">
        <f>'[2]09'!$AB$45</f>
        <v>0</v>
      </c>
      <c r="AC29" s="14">
        <f>'[2]09'!$AC$45</f>
        <v>0</v>
      </c>
      <c r="AD29" s="14">
        <f>'[2]09'!$AD$45</f>
        <v>0</v>
      </c>
      <c r="AE29" s="14">
        <f>'[2]09'!$AE$45</f>
        <v>0</v>
      </c>
      <c r="AF29" s="14">
        <f>'[2]09'!$AF$45</f>
        <v>0</v>
      </c>
    </row>
    <row r="30" spans="1:32" ht="35.25" customHeight="1">
      <c r="A30" s="54" t="s">
        <v>60</v>
      </c>
      <c r="B30" s="17" t="s">
        <v>156</v>
      </c>
      <c r="C30" s="1" t="s">
        <v>57</v>
      </c>
      <c r="D30" s="14">
        <f>'[2]09'!$D$46</f>
        <v>0</v>
      </c>
      <c r="E30" s="14">
        <f>'[2]09'!$E$46</f>
        <v>0</v>
      </c>
      <c r="F30" s="14">
        <f>'[2]09'!$F$46</f>
        <v>0</v>
      </c>
      <c r="G30" s="14">
        <f>'[2]09'!$G$46</f>
        <v>0</v>
      </c>
      <c r="H30" s="14">
        <f>'[2]09'!$H$46</f>
        <v>0</v>
      </c>
      <c r="I30" s="14">
        <f>'[2]09'!$I$46</f>
        <v>0</v>
      </c>
      <c r="J30" s="14">
        <f>'[2]09'!$J$46</f>
        <v>0</v>
      </c>
      <c r="K30" s="14">
        <f>'[2]09'!$K$46</f>
        <v>0</v>
      </c>
      <c r="L30" s="14">
        <f>'[2]09'!$L$46</f>
        <v>0</v>
      </c>
      <c r="M30" s="14">
        <f>'[2]09'!$M$46</f>
        <v>0</v>
      </c>
      <c r="N30" s="14">
        <f>'[2]09'!$N$46</f>
        <v>0</v>
      </c>
      <c r="O30" s="14">
        <f>'[2]09'!$O$46</f>
        <v>0</v>
      </c>
      <c r="P30" s="14">
        <f>'[2]09'!$P$46</f>
        <v>0</v>
      </c>
      <c r="Q30" s="14">
        <f>'[2]09'!$Q$46</f>
        <v>0</v>
      </c>
      <c r="R30" s="14">
        <f>'[2]09'!$R$46</f>
        <v>0</v>
      </c>
      <c r="S30" s="14">
        <f>'[2]09'!$S$46</f>
        <v>0</v>
      </c>
      <c r="T30" s="14">
        <f>'[2]09'!$T$46</f>
        <v>0</v>
      </c>
      <c r="U30" s="14">
        <f>'[2]09'!$U$46</f>
        <v>0</v>
      </c>
      <c r="V30" s="14">
        <f>'[2]09'!$V$46</f>
        <v>0</v>
      </c>
      <c r="W30" s="14">
        <f>'[2]09'!$W$46</f>
        <v>0</v>
      </c>
      <c r="X30" s="14">
        <f>'[2]09'!$X$46</f>
        <v>0</v>
      </c>
      <c r="Y30" s="14">
        <f>'[2]09'!$Y$46</f>
        <v>0</v>
      </c>
      <c r="Z30" s="14">
        <f>'[2]09'!$Z$46</f>
        <v>0</v>
      </c>
      <c r="AA30" s="14">
        <f>'[2]09'!$AA$46</f>
        <v>0</v>
      </c>
      <c r="AB30" s="14">
        <f>'[2]09'!$AB$46</f>
        <v>0</v>
      </c>
      <c r="AC30" s="14">
        <f>'[2]09'!$AC$46</f>
        <v>0</v>
      </c>
      <c r="AD30" s="14">
        <f>'[2]09'!$AD$46</f>
        <v>0</v>
      </c>
      <c r="AE30" s="14">
        <f>'[2]09'!$AE$46</f>
        <v>0</v>
      </c>
      <c r="AF30" s="14">
        <f>'[2]09'!$AF$46</f>
        <v>0</v>
      </c>
    </row>
    <row r="31" spans="1:32" ht="32.25" customHeight="1">
      <c r="A31" s="54" t="s">
        <v>77</v>
      </c>
      <c r="B31" s="17" t="s">
        <v>170</v>
      </c>
      <c r="C31" s="1" t="s">
        <v>135</v>
      </c>
      <c r="D31" s="14">
        <f>'[2]09'!$D$47</f>
        <v>1.69</v>
      </c>
      <c r="E31" s="14">
        <f>'[2]09'!$E$47</f>
        <v>0</v>
      </c>
      <c r="F31" s="14">
        <f>'[2]09'!$F$47</f>
        <v>0</v>
      </c>
      <c r="G31" s="14">
        <f>'[2]09'!$G$47</f>
        <v>0</v>
      </c>
      <c r="H31" s="14">
        <f>'[2]09'!$H$47</f>
        <v>0</v>
      </c>
      <c r="I31" s="14">
        <f>'[2]09'!$I$47</f>
        <v>0</v>
      </c>
      <c r="J31" s="14">
        <f>'[2]09'!$J$47</f>
        <v>0</v>
      </c>
      <c r="K31" s="14">
        <f>'[2]09'!$K$47</f>
        <v>0</v>
      </c>
      <c r="L31" s="14">
        <f>'[2]09'!$L$47</f>
        <v>0</v>
      </c>
      <c r="M31" s="14">
        <f>'[2]09'!$M$47</f>
        <v>0</v>
      </c>
      <c r="N31" s="14">
        <f>'[2]09'!$N$47</f>
        <v>0</v>
      </c>
      <c r="O31" s="14">
        <f>'[2]09'!$O$47</f>
        <v>0.4</v>
      </c>
      <c r="P31" s="14">
        <f>'[2]09'!$P$47</f>
        <v>0</v>
      </c>
      <c r="Q31" s="14">
        <f>'[2]09'!$Q$47</f>
        <v>0.04</v>
      </c>
      <c r="R31" s="14">
        <f>'[2]09'!$R$47</f>
        <v>0</v>
      </c>
      <c r="S31" s="14">
        <f>'[2]09'!$S$47</f>
        <v>0</v>
      </c>
      <c r="T31" s="14">
        <f>'[2]09'!$T$47</f>
        <v>0</v>
      </c>
      <c r="U31" s="14">
        <f>'[2]09'!$U$47</f>
        <v>0</v>
      </c>
      <c r="V31" s="14">
        <f>'[2]09'!$V$47</f>
        <v>1.25</v>
      </c>
      <c r="W31" s="14">
        <f>'[2]09'!$W$47</f>
        <v>0</v>
      </c>
      <c r="X31" s="14">
        <f>'[2]09'!$X$47</f>
        <v>0</v>
      </c>
      <c r="Y31" s="14">
        <f>'[2]09'!$Y$47</f>
        <v>0</v>
      </c>
      <c r="Z31" s="14">
        <f>'[2]09'!$Z$47</f>
        <v>0</v>
      </c>
      <c r="AA31" s="14">
        <f>'[2]09'!$AA$47</f>
        <v>0</v>
      </c>
      <c r="AB31" s="14">
        <f>'[2]09'!$AB$47</f>
        <v>0</v>
      </c>
      <c r="AC31" s="14">
        <f>'[2]09'!$AC$47</f>
        <v>0</v>
      </c>
      <c r="AD31" s="14">
        <f>'[2]09'!$AD$47</f>
        <v>0</v>
      </c>
      <c r="AE31" s="14">
        <f>'[2]09'!$AE$47</f>
        <v>0</v>
      </c>
      <c r="AF31" s="14">
        <f>'[2]09'!$AF$47</f>
        <v>0</v>
      </c>
    </row>
    <row r="32" spans="1:32" s="36" customFormat="1">
      <c r="A32" s="51"/>
      <c r="B32" s="27" t="s">
        <v>147</v>
      </c>
      <c r="C32" s="58"/>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row>
    <row r="33" spans="1:32">
      <c r="A33" s="54" t="s">
        <v>153</v>
      </c>
      <c r="B33" s="17" t="s">
        <v>182</v>
      </c>
      <c r="C33" s="1" t="s">
        <v>47</v>
      </c>
      <c r="D33" s="14">
        <f>'[2]09'!$D$49</f>
        <v>0.04</v>
      </c>
      <c r="E33" s="14">
        <f>'[2]09'!$E$49</f>
        <v>0</v>
      </c>
      <c r="F33" s="14">
        <f>'[2]09'!$F$49</f>
        <v>0</v>
      </c>
      <c r="G33" s="14">
        <f>'[2]09'!$G$49</f>
        <v>0</v>
      </c>
      <c r="H33" s="14">
        <f>'[2]09'!$H$49</f>
        <v>0</v>
      </c>
      <c r="I33" s="14">
        <f>'[2]09'!$I$49</f>
        <v>0</v>
      </c>
      <c r="J33" s="14">
        <f>'[2]09'!$J$49</f>
        <v>0</v>
      </c>
      <c r="K33" s="14">
        <f>'[2]09'!$K$49</f>
        <v>0</v>
      </c>
      <c r="L33" s="14">
        <f>'[2]09'!$L$49</f>
        <v>0</v>
      </c>
      <c r="M33" s="14">
        <f>'[2]09'!$M$49</f>
        <v>0</v>
      </c>
      <c r="N33" s="14">
        <f>'[2]09'!$N$49</f>
        <v>0</v>
      </c>
      <c r="O33" s="14">
        <f>'[2]09'!$O$49</f>
        <v>0</v>
      </c>
      <c r="P33" s="14">
        <f>'[2]09'!$P$49</f>
        <v>0</v>
      </c>
      <c r="Q33" s="14">
        <f>'[2]09'!$Q$49</f>
        <v>0.04</v>
      </c>
      <c r="R33" s="14">
        <f>'[2]09'!$R$49</f>
        <v>0</v>
      </c>
      <c r="S33" s="14">
        <f>'[2]09'!$S$49</f>
        <v>0</v>
      </c>
      <c r="T33" s="14">
        <f>'[2]09'!$T$49</f>
        <v>0</v>
      </c>
      <c r="U33" s="14">
        <f>'[2]09'!$U$49</f>
        <v>0</v>
      </c>
      <c r="V33" s="14">
        <f>'[2]09'!$V$49</f>
        <v>0</v>
      </c>
      <c r="W33" s="14">
        <f>'[2]09'!$W$49</f>
        <v>0</v>
      </c>
      <c r="X33" s="14">
        <f>'[2]09'!$X$49</f>
        <v>0</v>
      </c>
      <c r="Y33" s="14">
        <f>'[2]09'!$Y$49</f>
        <v>0</v>
      </c>
      <c r="Z33" s="14">
        <f>'[2]09'!$Z$49</f>
        <v>0</v>
      </c>
      <c r="AA33" s="14">
        <f>'[2]09'!$AA$49</f>
        <v>0</v>
      </c>
      <c r="AB33" s="14">
        <f>'[2]09'!$AB$49</f>
        <v>0</v>
      </c>
      <c r="AC33" s="14">
        <f>'[2]09'!$AC$49</f>
        <v>0</v>
      </c>
      <c r="AD33" s="14">
        <f>'[2]09'!$AD$49</f>
        <v>0</v>
      </c>
      <c r="AE33" s="14">
        <f>'[2]09'!$AE$49</f>
        <v>0</v>
      </c>
      <c r="AF33" s="14">
        <f>'[2]09'!$AF$49</f>
        <v>0</v>
      </c>
    </row>
    <row r="34" spans="1:32">
      <c r="A34" s="54" t="s">
        <v>153</v>
      </c>
      <c r="B34" s="17" t="s">
        <v>183</v>
      </c>
      <c r="C34" s="1" t="s">
        <v>48</v>
      </c>
      <c r="D34" s="14">
        <f>'[2]09'!$D$50</f>
        <v>0</v>
      </c>
      <c r="E34" s="14">
        <f>'[2]09'!$E$50</f>
        <v>0</v>
      </c>
      <c r="F34" s="14">
        <f>'[2]09'!$F$50</f>
        <v>0</v>
      </c>
      <c r="G34" s="14">
        <f>'[2]09'!$G$50</f>
        <v>0</v>
      </c>
      <c r="H34" s="14">
        <f>'[2]09'!$H$50</f>
        <v>0</v>
      </c>
      <c r="I34" s="14">
        <f>'[2]09'!$I$50</f>
        <v>0</v>
      </c>
      <c r="J34" s="14">
        <f>'[2]09'!$J$50</f>
        <v>0</v>
      </c>
      <c r="K34" s="14">
        <f>'[2]09'!$K$50</f>
        <v>0</v>
      </c>
      <c r="L34" s="14">
        <f>'[2]09'!$L$50</f>
        <v>0</v>
      </c>
      <c r="M34" s="14">
        <f>'[2]09'!$M$50</f>
        <v>0</v>
      </c>
      <c r="N34" s="14">
        <f>'[2]09'!$N$50</f>
        <v>0</v>
      </c>
      <c r="O34" s="14">
        <f>'[2]09'!$O$50</f>
        <v>0</v>
      </c>
      <c r="P34" s="14">
        <f>'[2]09'!$P$50</f>
        <v>0</v>
      </c>
      <c r="Q34" s="14">
        <f>'[2]09'!$Q$50</f>
        <v>0</v>
      </c>
      <c r="R34" s="14">
        <f>'[2]09'!$R$50</f>
        <v>0</v>
      </c>
      <c r="S34" s="14">
        <f>'[2]09'!$S$50</f>
        <v>0</v>
      </c>
      <c r="T34" s="14">
        <f>'[2]09'!$T$50</f>
        <v>0</v>
      </c>
      <c r="U34" s="14">
        <f>'[2]09'!$U$50</f>
        <v>0</v>
      </c>
      <c r="V34" s="14">
        <f>'[2]09'!$V$50</f>
        <v>0</v>
      </c>
      <c r="W34" s="14">
        <f>'[2]09'!$W$50</f>
        <v>0</v>
      </c>
      <c r="X34" s="14">
        <f>'[2]09'!$X$50</f>
        <v>0</v>
      </c>
      <c r="Y34" s="14">
        <f>'[2]09'!$Y$50</f>
        <v>0</v>
      </c>
      <c r="Z34" s="14">
        <f>'[2]09'!$Z$50</f>
        <v>0</v>
      </c>
      <c r="AA34" s="14">
        <f>'[2]09'!$AA$50</f>
        <v>0</v>
      </c>
      <c r="AB34" s="14">
        <f>'[2]09'!$AB$50</f>
        <v>0</v>
      </c>
      <c r="AC34" s="14">
        <f>'[2]09'!$AC$50</f>
        <v>0</v>
      </c>
      <c r="AD34" s="14">
        <f>'[2]09'!$AD$50</f>
        <v>0</v>
      </c>
      <c r="AE34" s="14">
        <f>'[2]09'!$AE$50</f>
        <v>0</v>
      </c>
      <c r="AF34" s="14">
        <f>'[2]09'!$AF$50</f>
        <v>0</v>
      </c>
    </row>
    <row r="35" spans="1:32">
      <c r="A35" s="54" t="s">
        <v>153</v>
      </c>
      <c r="B35" s="17" t="s">
        <v>184</v>
      </c>
      <c r="C35" s="1" t="s">
        <v>41</v>
      </c>
      <c r="D35" s="14">
        <f>'[2]09'!$D$51</f>
        <v>0</v>
      </c>
      <c r="E35" s="14">
        <f>'[2]09'!$E$51</f>
        <v>0</v>
      </c>
      <c r="F35" s="14">
        <f>'[2]09'!$F$51</f>
        <v>0</v>
      </c>
      <c r="G35" s="14">
        <f>'[2]09'!$G$51</f>
        <v>0</v>
      </c>
      <c r="H35" s="14">
        <f>'[2]09'!$H$51</f>
        <v>0</v>
      </c>
      <c r="I35" s="14">
        <f>'[2]09'!$I$51</f>
        <v>0</v>
      </c>
      <c r="J35" s="14">
        <f>'[2]09'!$J$51</f>
        <v>0</v>
      </c>
      <c r="K35" s="14">
        <f>'[2]09'!$K$51</f>
        <v>0</v>
      </c>
      <c r="L35" s="14">
        <f>'[2]09'!$L$51</f>
        <v>0</v>
      </c>
      <c r="M35" s="14">
        <f>'[2]09'!$M$51</f>
        <v>0</v>
      </c>
      <c r="N35" s="14">
        <f>'[2]09'!$N$51</f>
        <v>0</v>
      </c>
      <c r="O35" s="14">
        <f>'[2]09'!$O$51</f>
        <v>0</v>
      </c>
      <c r="P35" s="14">
        <f>'[2]09'!$P$51</f>
        <v>0</v>
      </c>
      <c r="Q35" s="14">
        <f>'[2]09'!$Q$51</f>
        <v>0</v>
      </c>
      <c r="R35" s="14">
        <f>'[2]09'!$R$51</f>
        <v>0</v>
      </c>
      <c r="S35" s="14">
        <f>'[2]09'!$S$51</f>
        <v>0</v>
      </c>
      <c r="T35" s="14">
        <f>'[2]09'!$T$51</f>
        <v>0</v>
      </c>
      <c r="U35" s="14">
        <f>'[2]09'!$U$51</f>
        <v>0</v>
      </c>
      <c r="V35" s="14">
        <f>'[2]09'!$V$51</f>
        <v>0</v>
      </c>
      <c r="W35" s="14">
        <f>'[2]09'!$W$51</f>
        <v>0</v>
      </c>
      <c r="X35" s="14">
        <f>'[2]09'!$X$51</f>
        <v>0</v>
      </c>
      <c r="Y35" s="14">
        <f>'[2]09'!$Y$51</f>
        <v>0</v>
      </c>
      <c r="Z35" s="14">
        <f>'[2]09'!$Z$51</f>
        <v>0</v>
      </c>
      <c r="AA35" s="14">
        <f>'[2]09'!$AA$51</f>
        <v>0</v>
      </c>
      <c r="AB35" s="14">
        <f>'[2]09'!$AB$51</f>
        <v>0</v>
      </c>
      <c r="AC35" s="14">
        <f>'[2]09'!$AC$51</f>
        <v>0</v>
      </c>
      <c r="AD35" s="14">
        <f>'[2]09'!$AD$51</f>
        <v>0</v>
      </c>
      <c r="AE35" s="14">
        <f>'[2]09'!$AE$51</f>
        <v>0</v>
      </c>
      <c r="AF35" s="14">
        <f>'[2]09'!$AF$51</f>
        <v>0</v>
      </c>
    </row>
    <row r="36" spans="1:32">
      <c r="A36" s="54" t="s">
        <v>153</v>
      </c>
      <c r="B36" s="17" t="s">
        <v>185</v>
      </c>
      <c r="C36" s="1" t="s">
        <v>42</v>
      </c>
      <c r="D36" s="14">
        <f>'[2]09'!$D$52</f>
        <v>0</v>
      </c>
      <c r="E36" s="14">
        <f>'[2]09'!$E$52</f>
        <v>0</v>
      </c>
      <c r="F36" s="14">
        <f>'[2]09'!$F$52</f>
        <v>0</v>
      </c>
      <c r="G36" s="14">
        <f>'[2]09'!$G$52</f>
        <v>0</v>
      </c>
      <c r="H36" s="14">
        <f>'[2]09'!$H$52</f>
        <v>0</v>
      </c>
      <c r="I36" s="14">
        <f>'[2]09'!$I$52</f>
        <v>0</v>
      </c>
      <c r="J36" s="14">
        <f>'[2]09'!$J$52</f>
        <v>0</v>
      </c>
      <c r="K36" s="14">
        <f>'[2]09'!$K$52</f>
        <v>0</v>
      </c>
      <c r="L36" s="14">
        <f>'[2]09'!$L$52</f>
        <v>0</v>
      </c>
      <c r="M36" s="14">
        <f>'[2]09'!$M$52</f>
        <v>0</v>
      </c>
      <c r="N36" s="14">
        <f>'[2]09'!$N$52</f>
        <v>0</v>
      </c>
      <c r="O36" s="14">
        <f>'[2]09'!$O$52</f>
        <v>0</v>
      </c>
      <c r="P36" s="14">
        <f>'[2]09'!$P$52</f>
        <v>0</v>
      </c>
      <c r="Q36" s="14">
        <f>'[2]09'!$Q$52</f>
        <v>0</v>
      </c>
      <c r="R36" s="14">
        <f>'[2]09'!$R$52</f>
        <v>0</v>
      </c>
      <c r="S36" s="14">
        <f>'[2]09'!$S$52</f>
        <v>0</v>
      </c>
      <c r="T36" s="14">
        <f>'[2]09'!$T$52</f>
        <v>0</v>
      </c>
      <c r="U36" s="14">
        <f>'[2]09'!$U$52</f>
        <v>0</v>
      </c>
      <c r="V36" s="14">
        <f>'[2]09'!$V$52</f>
        <v>0</v>
      </c>
      <c r="W36" s="14">
        <f>'[2]09'!$W$52</f>
        <v>0</v>
      </c>
      <c r="X36" s="14">
        <f>'[2]09'!$X$52</f>
        <v>0</v>
      </c>
      <c r="Y36" s="14">
        <f>'[2]09'!$Y$52</f>
        <v>0</v>
      </c>
      <c r="Z36" s="14">
        <f>'[2]09'!$Z$52</f>
        <v>0</v>
      </c>
      <c r="AA36" s="14">
        <f>'[2]09'!$AA$52</f>
        <v>0</v>
      </c>
      <c r="AB36" s="14">
        <f>'[2]09'!$AB$52</f>
        <v>0</v>
      </c>
      <c r="AC36" s="14">
        <f>'[2]09'!$AC$52</f>
        <v>0</v>
      </c>
      <c r="AD36" s="14">
        <f>'[2]09'!$AD$52</f>
        <v>0</v>
      </c>
      <c r="AE36" s="14">
        <f>'[2]09'!$AE$52</f>
        <v>0</v>
      </c>
      <c r="AF36" s="14">
        <f>'[2]09'!$AF$52</f>
        <v>0</v>
      </c>
    </row>
    <row r="37" spans="1:32">
      <c r="A37" s="54" t="s">
        <v>153</v>
      </c>
      <c r="B37" s="17" t="s">
        <v>186</v>
      </c>
      <c r="C37" s="1" t="s">
        <v>43</v>
      </c>
      <c r="D37" s="14">
        <f>'[2]09'!$D$53</f>
        <v>0</v>
      </c>
      <c r="E37" s="14">
        <f>'[2]09'!$E$53</f>
        <v>0</v>
      </c>
      <c r="F37" s="14">
        <f>'[2]09'!$F$53</f>
        <v>0</v>
      </c>
      <c r="G37" s="14">
        <f>'[2]09'!$G$53</f>
        <v>0</v>
      </c>
      <c r="H37" s="14">
        <f>'[2]09'!$H$53</f>
        <v>0</v>
      </c>
      <c r="I37" s="14">
        <f>'[2]09'!$I$53</f>
        <v>0</v>
      </c>
      <c r="J37" s="14">
        <f>'[2]09'!$J$53</f>
        <v>0</v>
      </c>
      <c r="K37" s="14">
        <f>'[2]09'!$K$53</f>
        <v>0</v>
      </c>
      <c r="L37" s="14">
        <f>'[2]09'!$L$53</f>
        <v>0</v>
      </c>
      <c r="M37" s="14">
        <f>'[2]09'!$M$53</f>
        <v>0</v>
      </c>
      <c r="N37" s="14">
        <f>'[2]09'!$N$53</f>
        <v>0</v>
      </c>
      <c r="O37" s="14">
        <f>'[2]09'!$O$53</f>
        <v>0</v>
      </c>
      <c r="P37" s="14">
        <f>'[2]09'!$P$53</f>
        <v>0</v>
      </c>
      <c r="Q37" s="14">
        <f>'[2]09'!$Q$53</f>
        <v>0</v>
      </c>
      <c r="R37" s="14">
        <f>'[2]09'!$R$53</f>
        <v>0</v>
      </c>
      <c r="S37" s="14">
        <f>'[2]09'!$S$53</f>
        <v>0</v>
      </c>
      <c r="T37" s="14">
        <f>'[2]09'!$T$53</f>
        <v>0</v>
      </c>
      <c r="U37" s="14">
        <f>'[2]09'!$U$53</f>
        <v>0</v>
      </c>
      <c r="V37" s="14">
        <f>'[2]09'!$V$53</f>
        <v>0</v>
      </c>
      <c r="W37" s="14">
        <f>'[2]09'!$W$53</f>
        <v>0</v>
      </c>
      <c r="X37" s="14">
        <f>'[2]09'!$X$53</f>
        <v>0</v>
      </c>
      <c r="Y37" s="14">
        <f>'[2]09'!$Y$53</f>
        <v>0</v>
      </c>
      <c r="Z37" s="14">
        <f>'[2]09'!$Z$53</f>
        <v>0</v>
      </c>
      <c r="AA37" s="14">
        <f>'[2]09'!$AA$53</f>
        <v>0</v>
      </c>
      <c r="AB37" s="14">
        <f>'[2]09'!$AB$53</f>
        <v>0</v>
      </c>
      <c r="AC37" s="14">
        <f>'[2]09'!$AC$53</f>
        <v>0</v>
      </c>
      <c r="AD37" s="14">
        <f>'[2]09'!$AD$53</f>
        <v>0</v>
      </c>
      <c r="AE37" s="14">
        <f>'[2]09'!$AE$53</f>
        <v>0</v>
      </c>
      <c r="AF37" s="14">
        <f>'[2]09'!$AF$53</f>
        <v>0</v>
      </c>
    </row>
    <row r="38" spans="1:32">
      <c r="A38" s="54" t="s">
        <v>153</v>
      </c>
      <c r="B38" s="17" t="s">
        <v>187</v>
      </c>
      <c r="C38" s="1" t="s">
        <v>44</v>
      </c>
      <c r="D38" s="14">
        <f>'[2]09'!$D$54</f>
        <v>0</v>
      </c>
      <c r="E38" s="14">
        <f>'[2]09'!$E$54</f>
        <v>0</v>
      </c>
      <c r="F38" s="14">
        <f>'[2]09'!$F$54</f>
        <v>0</v>
      </c>
      <c r="G38" s="14">
        <f>'[2]09'!$G$54</f>
        <v>0</v>
      </c>
      <c r="H38" s="14">
        <f>'[2]09'!$H$54</f>
        <v>0</v>
      </c>
      <c r="I38" s="14">
        <f>'[2]09'!$I$54</f>
        <v>0</v>
      </c>
      <c r="J38" s="14">
        <f>'[2]09'!$J$54</f>
        <v>0</v>
      </c>
      <c r="K38" s="14">
        <f>'[2]09'!$K$54</f>
        <v>0</v>
      </c>
      <c r="L38" s="14">
        <f>'[2]09'!$L$54</f>
        <v>0</v>
      </c>
      <c r="M38" s="14">
        <f>'[2]09'!$M$54</f>
        <v>0</v>
      </c>
      <c r="N38" s="14">
        <f>'[2]09'!$N$54</f>
        <v>0</v>
      </c>
      <c r="O38" s="14">
        <f>'[2]09'!$O$54</f>
        <v>0</v>
      </c>
      <c r="P38" s="14">
        <f>'[2]09'!$P$54</f>
        <v>0</v>
      </c>
      <c r="Q38" s="14">
        <f>'[2]09'!$Q$54</f>
        <v>0</v>
      </c>
      <c r="R38" s="14">
        <f>'[2]09'!$R$54</f>
        <v>0</v>
      </c>
      <c r="S38" s="14">
        <f>'[2]09'!$S$54</f>
        <v>0</v>
      </c>
      <c r="T38" s="14">
        <f>'[2]09'!$T$54</f>
        <v>0</v>
      </c>
      <c r="U38" s="14">
        <f>'[2]09'!$U$54</f>
        <v>0</v>
      </c>
      <c r="V38" s="14">
        <f>'[2]09'!$V$54</f>
        <v>0</v>
      </c>
      <c r="W38" s="14">
        <f>'[2]09'!$W$54</f>
        <v>0</v>
      </c>
      <c r="X38" s="14">
        <f>'[2]09'!$X$54</f>
        <v>0</v>
      </c>
      <c r="Y38" s="14">
        <f>'[2]09'!$Y$54</f>
        <v>0</v>
      </c>
      <c r="Z38" s="14">
        <f>'[2]09'!$Z$54</f>
        <v>0</v>
      </c>
      <c r="AA38" s="14">
        <f>'[2]09'!$AA$54</f>
        <v>0</v>
      </c>
      <c r="AB38" s="14">
        <f>'[2]09'!$AB$54</f>
        <v>0</v>
      </c>
      <c r="AC38" s="14">
        <f>'[2]09'!$AC$54</f>
        <v>0</v>
      </c>
      <c r="AD38" s="14">
        <f>'[2]09'!$AD$54</f>
        <v>0</v>
      </c>
      <c r="AE38" s="14">
        <f>'[2]09'!$AE$54</f>
        <v>0</v>
      </c>
      <c r="AF38" s="14">
        <f>'[2]09'!$AF$54</f>
        <v>0</v>
      </c>
    </row>
    <row r="39" spans="1:32">
      <c r="A39" s="54" t="s">
        <v>153</v>
      </c>
      <c r="B39" s="17" t="s">
        <v>188</v>
      </c>
      <c r="C39" s="1" t="s">
        <v>13</v>
      </c>
      <c r="D39" s="14">
        <f>'[2]09'!$D$55</f>
        <v>0</v>
      </c>
      <c r="E39" s="14">
        <f>'[2]09'!$E$55</f>
        <v>0</v>
      </c>
      <c r="F39" s="14">
        <f>'[2]09'!$F$55</f>
        <v>0</v>
      </c>
      <c r="G39" s="14">
        <f>'[2]09'!$G$55</f>
        <v>0</v>
      </c>
      <c r="H39" s="14">
        <f>'[2]09'!$H$55</f>
        <v>0</v>
      </c>
      <c r="I39" s="14">
        <f>'[2]09'!$I$55</f>
        <v>0</v>
      </c>
      <c r="J39" s="14">
        <f>'[2]09'!$J$55</f>
        <v>0</v>
      </c>
      <c r="K39" s="14">
        <f>'[2]09'!$K$55</f>
        <v>0</v>
      </c>
      <c r="L39" s="14">
        <f>'[2]09'!$L$55</f>
        <v>0</v>
      </c>
      <c r="M39" s="14">
        <f>'[2]09'!$M$55</f>
        <v>0</v>
      </c>
      <c r="N39" s="14">
        <f>'[2]09'!$N$55</f>
        <v>0</v>
      </c>
      <c r="O39" s="14">
        <f>'[2]09'!$O$55</f>
        <v>0</v>
      </c>
      <c r="P39" s="14">
        <f>'[2]09'!$P$55</f>
        <v>0</v>
      </c>
      <c r="Q39" s="14">
        <f>'[2]09'!$Q$55</f>
        <v>0</v>
      </c>
      <c r="R39" s="14">
        <f>'[2]09'!$R$55</f>
        <v>0</v>
      </c>
      <c r="S39" s="14">
        <f>'[2]09'!$S$55</f>
        <v>0</v>
      </c>
      <c r="T39" s="14">
        <f>'[2]09'!$T$55</f>
        <v>0</v>
      </c>
      <c r="U39" s="14">
        <f>'[2]09'!$U$55</f>
        <v>0</v>
      </c>
      <c r="V39" s="14">
        <f>'[2]09'!$V$55</f>
        <v>0</v>
      </c>
      <c r="W39" s="14">
        <f>'[2]09'!$W$55</f>
        <v>0</v>
      </c>
      <c r="X39" s="14">
        <f>'[2]09'!$X$55</f>
        <v>0</v>
      </c>
      <c r="Y39" s="14">
        <f>'[2]09'!$Y$55</f>
        <v>0</v>
      </c>
      <c r="Z39" s="14">
        <f>'[2]09'!$Z$55</f>
        <v>0</v>
      </c>
      <c r="AA39" s="14">
        <f>'[2]09'!$AA$55</f>
        <v>0</v>
      </c>
      <c r="AB39" s="14">
        <f>'[2]09'!$AB$55</f>
        <v>0</v>
      </c>
      <c r="AC39" s="14">
        <f>'[2]09'!$AC$55</f>
        <v>0</v>
      </c>
      <c r="AD39" s="14">
        <f>'[2]09'!$AD$55</f>
        <v>0</v>
      </c>
      <c r="AE39" s="14">
        <f>'[2]09'!$AE$55</f>
        <v>0</v>
      </c>
      <c r="AF39" s="14">
        <f>'[2]09'!$AF$55</f>
        <v>0</v>
      </c>
    </row>
    <row r="40" spans="1:32">
      <c r="A40" s="54" t="s">
        <v>153</v>
      </c>
      <c r="B40" s="17" t="s">
        <v>189</v>
      </c>
      <c r="C40" s="1" t="s">
        <v>14</v>
      </c>
      <c r="D40" s="14">
        <f>'[2]09'!$D$56</f>
        <v>0</v>
      </c>
      <c r="E40" s="14">
        <f>'[2]09'!$E$56</f>
        <v>0</v>
      </c>
      <c r="F40" s="14">
        <f>'[2]09'!$F$56</f>
        <v>0</v>
      </c>
      <c r="G40" s="14">
        <f>'[2]09'!$G$56</f>
        <v>0</v>
      </c>
      <c r="H40" s="14">
        <f>'[2]09'!$H$56</f>
        <v>0</v>
      </c>
      <c r="I40" s="14">
        <f>'[2]09'!$I$56</f>
        <v>0</v>
      </c>
      <c r="J40" s="14">
        <f>'[2]09'!$J$56</f>
        <v>0</v>
      </c>
      <c r="K40" s="14">
        <f>'[2]09'!$K$56</f>
        <v>0</v>
      </c>
      <c r="L40" s="14">
        <f>'[2]09'!$L$56</f>
        <v>0</v>
      </c>
      <c r="M40" s="14">
        <f>'[2]09'!$M$56</f>
        <v>0</v>
      </c>
      <c r="N40" s="14">
        <f>'[2]09'!$N$56</f>
        <v>0</v>
      </c>
      <c r="O40" s="14">
        <f>'[2]09'!$O$56</f>
        <v>0</v>
      </c>
      <c r="P40" s="14">
        <f>'[2]09'!$P$56</f>
        <v>0</v>
      </c>
      <c r="Q40" s="14">
        <f>'[2]09'!$Q$56</f>
        <v>0</v>
      </c>
      <c r="R40" s="14">
        <f>'[2]09'!$R$56</f>
        <v>0</v>
      </c>
      <c r="S40" s="14">
        <f>'[2]09'!$S$56</f>
        <v>0</v>
      </c>
      <c r="T40" s="14">
        <f>'[2]09'!$T$56</f>
        <v>0</v>
      </c>
      <c r="U40" s="14">
        <f>'[2]09'!$U$56</f>
        <v>0</v>
      </c>
      <c r="V40" s="14">
        <f>'[2]09'!$V$56</f>
        <v>0</v>
      </c>
      <c r="W40" s="14">
        <f>'[2]09'!$W$56</f>
        <v>0</v>
      </c>
      <c r="X40" s="14">
        <f>'[2]09'!$X$56</f>
        <v>0</v>
      </c>
      <c r="Y40" s="14">
        <f>'[2]09'!$Y$56</f>
        <v>0</v>
      </c>
      <c r="Z40" s="14">
        <f>'[2]09'!$Z$56</f>
        <v>0</v>
      </c>
      <c r="AA40" s="14">
        <f>'[2]09'!$AA$56</f>
        <v>0</v>
      </c>
      <c r="AB40" s="14">
        <f>'[2]09'!$AB$56</f>
        <v>0</v>
      </c>
      <c r="AC40" s="14">
        <f>'[2]09'!$AC$56</f>
        <v>0</v>
      </c>
      <c r="AD40" s="14">
        <f>'[2]09'!$AD$56</f>
        <v>0</v>
      </c>
      <c r="AE40" s="14">
        <f>'[2]09'!$AE$56</f>
        <v>0</v>
      </c>
      <c r="AF40" s="14">
        <f>'[2]09'!$AF$56</f>
        <v>0</v>
      </c>
    </row>
    <row r="41" spans="1:32">
      <c r="A41" s="54" t="s">
        <v>153</v>
      </c>
      <c r="B41" s="17" t="s">
        <v>171</v>
      </c>
      <c r="C41" s="1" t="s">
        <v>172</v>
      </c>
      <c r="D41" s="14">
        <f>'[2]09'!$D$57</f>
        <v>0</v>
      </c>
      <c r="E41" s="14">
        <f>'[2]09'!$E$57</f>
        <v>0</v>
      </c>
      <c r="F41" s="14">
        <f>'[2]09'!$F$57</f>
        <v>0</v>
      </c>
      <c r="G41" s="14">
        <f>'[2]09'!$G$57</f>
        <v>0</v>
      </c>
      <c r="H41" s="14">
        <f>'[2]09'!$H$57</f>
        <v>0</v>
      </c>
      <c r="I41" s="14">
        <f>'[2]09'!$I$57</f>
        <v>0</v>
      </c>
      <c r="J41" s="14">
        <f>'[2]09'!$J$57</f>
        <v>0</v>
      </c>
      <c r="K41" s="14">
        <f>'[2]09'!$K$57</f>
        <v>0</v>
      </c>
      <c r="L41" s="14">
        <f>'[2]09'!$L$57</f>
        <v>0</v>
      </c>
      <c r="M41" s="14">
        <f>'[2]09'!$M$57</f>
        <v>0</v>
      </c>
      <c r="N41" s="14">
        <f>'[2]09'!$N$57</f>
        <v>0</v>
      </c>
      <c r="O41" s="14">
        <f>'[2]09'!$O$57</f>
        <v>0</v>
      </c>
      <c r="P41" s="14">
        <f>'[2]09'!$P$57</f>
        <v>0</v>
      </c>
      <c r="Q41" s="14">
        <f>'[2]09'!$Q$57</f>
        <v>0</v>
      </c>
      <c r="R41" s="14">
        <f>'[2]09'!$R$57</f>
        <v>0</v>
      </c>
      <c r="S41" s="14">
        <f>'[2]09'!$S$57</f>
        <v>0</v>
      </c>
      <c r="T41" s="14">
        <f>'[2]09'!$T$57</f>
        <v>0</v>
      </c>
      <c r="U41" s="14">
        <f>'[2]09'!$U$57</f>
        <v>0</v>
      </c>
      <c r="V41" s="14">
        <f>'[2]09'!$V$57</f>
        <v>0</v>
      </c>
      <c r="W41" s="14">
        <f>'[2]09'!$W$57</f>
        <v>0</v>
      </c>
      <c r="X41" s="14">
        <f>'[2]09'!$X$57</f>
        <v>0</v>
      </c>
      <c r="Y41" s="14">
        <f>'[2]09'!$Y$57</f>
        <v>0</v>
      </c>
      <c r="Z41" s="14">
        <f>'[2]09'!$Z$57</f>
        <v>0</v>
      </c>
      <c r="AA41" s="14">
        <f>'[2]09'!$AA$57</f>
        <v>0</v>
      </c>
      <c r="AB41" s="14">
        <f>'[2]09'!$AB$57</f>
        <v>0</v>
      </c>
      <c r="AC41" s="14">
        <f>'[2]09'!$AC$57</f>
        <v>0</v>
      </c>
      <c r="AD41" s="14">
        <f>'[2]09'!$AD$57</f>
        <v>0</v>
      </c>
      <c r="AE41" s="14">
        <f>'[2]09'!$AE$57</f>
        <v>0</v>
      </c>
      <c r="AF41" s="14">
        <f>'[2]09'!$AF$57</f>
        <v>0</v>
      </c>
    </row>
    <row r="42" spans="1:32">
      <c r="A42" s="54" t="s">
        <v>153</v>
      </c>
      <c r="B42" s="17" t="s">
        <v>190</v>
      </c>
      <c r="C42" s="1" t="s">
        <v>67</v>
      </c>
      <c r="D42" s="14">
        <f>'[2]09'!$D$58</f>
        <v>0</v>
      </c>
      <c r="E42" s="14">
        <f>'[2]09'!$E$58</f>
        <v>0</v>
      </c>
      <c r="F42" s="14">
        <f>'[2]09'!$F$58</f>
        <v>0</v>
      </c>
      <c r="G42" s="14">
        <f>'[2]09'!$G$58</f>
        <v>0</v>
      </c>
      <c r="H42" s="14">
        <f>'[2]09'!$H$58</f>
        <v>0</v>
      </c>
      <c r="I42" s="14">
        <f>'[2]09'!$I$58</f>
        <v>0</v>
      </c>
      <c r="J42" s="14">
        <f>'[2]09'!$J$58</f>
        <v>0</v>
      </c>
      <c r="K42" s="14">
        <f>'[2]09'!$K$58</f>
        <v>0</v>
      </c>
      <c r="L42" s="14">
        <f>'[2]09'!$L$58</f>
        <v>0</v>
      </c>
      <c r="M42" s="14">
        <f>'[2]09'!$M$58</f>
        <v>0</v>
      </c>
      <c r="N42" s="14">
        <f>'[2]09'!$N$58</f>
        <v>0</v>
      </c>
      <c r="O42" s="14">
        <f>'[2]09'!$O$58</f>
        <v>0</v>
      </c>
      <c r="P42" s="14">
        <f>'[2]09'!$P$58</f>
        <v>0</v>
      </c>
      <c r="Q42" s="14">
        <f>'[2]09'!$Q$58</f>
        <v>0</v>
      </c>
      <c r="R42" s="14">
        <f>'[2]09'!$R$58</f>
        <v>0</v>
      </c>
      <c r="S42" s="14">
        <f>'[2]09'!$S$58</f>
        <v>0</v>
      </c>
      <c r="T42" s="14">
        <f>'[2]09'!$T$58</f>
        <v>0</v>
      </c>
      <c r="U42" s="14">
        <f>'[2]09'!$U$58</f>
        <v>0</v>
      </c>
      <c r="V42" s="14">
        <f>'[2]09'!$V$58</f>
        <v>0</v>
      </c>
      <c r="W42" s="14">
        <f>'[2]09'!$W$58</f>
        <v>0</v>
      </c>
      <c r="X42" s="14">
        <f>'[2]09'!$X$58</f>
        <v>0</v>
      </c>
      <c r="Y42" s="14">
        <f>'[2]09'!$Y$58</f>
        <v>0</v>
      </c>
      <c r="Z42" s="14">
        <f>'[2]09'!$Z$58</f>
        <v>0</v>
      </c>
      <c r="AA42" s="14">
        <f>'[2]09'!$AA$58</f>
        <v>0</v>
      </c>
      <c r="AB42" s="14">
        <f>'[2]09'!$AB$58</f>
        <v>0</v>
      </c>
      <c r="AC42" s="14">
        <f>'[2]09'!$AC$58</f>
        <v>0</v>
      </c>
      <c r="AD42" s="14">
        <f>'[2]09'!$AD$58</f>
        <v>0</v>
      </c>
      <c r="AE42" s="14">
        <f>'[2]09'!$AE$58</f>
        <v>0</v>
      </c>
      <c r="AF42" s="14">
        <f>'[2]09'!$AF$58</f>
        <v>0</v>
      </c>
    </row>
    <row r="43" spans="1:32">
      <c r="A43" s="54" t="s">
        <v>153</v>
      </c>
      <c r="B43" s="17" t="s">
        <v>70</v>
      </c>
      <c r="C43" s="1" t="s">
        <v>32</v>
      </c>
      <c r="D43" s="14">
        <f>'[2]09'!$D$59</f>
        <v>0</v>
      </c>
      <c r="E43" s="14">
        <f>'[2]09'!$E$59</f>
        <v>0</v>
      </c>
      <c r="F43" s="14">
        <f>'[2]09'!$F$59</f>
        <v>0</v>
      </c>
      <c r="G43" s="14">
        <f>'[2]09'!$G$59</f>
        <v>0</v>
      </c>
      <c r="H43" s="14">
        <f>'[2]09'!$H$59</f>
        <v>0</v>
      </c>
      <c r="I43" s="14">
        <f>'[2]09'!$I$59</f>
        <v>0</v>
      </c>
      <c r="J43" s="14">
        <f>'[2]09'!$J$59</f>
        <v>0</v>
      </c>
      <c r="K43" s="14">
        <f>'[2]09'!$K$59</f>
        <v>0</v>
      </c>
      <c r="L43" s="14">
        <f>'[2]09'!$L$59</f>
        <v>0</v>
      </c>
      <c r="M43" s="14">
        <f>'[2]09'!$M$59</f>
        <v>0</v>
      </c>
      <c r="N43" s="14">
        <f>'[2]09'!$N$59</f>
        <v>0</v>
      </c>
      <c r="O43" s="14">
        <f>'[2]09'!$O$59</f>
        <v>0</v>
      </c>
      <c r="P43" s="14">
        <f>'[2]09'!$P$59</f>
        <v>0</v>
      </c>
      <c r="Q43" s="14">
        <f>'[2]09'!$Q$59</f>
        <v>0</v>
      </c>
      <c r="R43" s="14">
        <f>'[2]09'!$R$59</f>
        <v>0</v>
      </c>
      <c r="S43" s="14">
        <f>'[2]09'!$S$59</f>
        <v>0</v>
      </c>
      <c r="T43" s="14">
        <f>'[2]09'!$T$59</f>
        <v>0</v>
      </c>
      <c r="U43" s="14">
        <f>'[2]09'!$U$59</f>
        <v>0</v>
      </c>
      <c r="V43" s="14">
        <f>'[2]09'!$V$59</f>
        <v>0</v>
      </c>
      <c r="W43" s="14">
        <f>'[2]09'!$W$59</f>
        <v>0</v>
      </c>
      <c r="X43" s="14">
        <f>'[2]09'!$X$59</f>
        <v>0</v>
      </c>
      <c r="Y43" s="14">
        <f>'[2]09'!$Y$59</f>
        <v>0</v>
      </c>
      <c r="Z43" s="14">
        <f>'[2]09'!$Z$59</f>
        <v>0</v>
      </c>
      <c r="AA43" s="14">
        <f>'[2]09'!$AA$59</f>
        <v>0</v>
      </c>
      <c r="AB43" s="14">
        <f>'[2]09'!$AB$59</f>
        <v>0</v>
      </c>
      <c r="AC43" s="14">
        <f>'[2]09'!$AC$59</f>
        <v>0</v>
      </c>
      <c r="AD43" s="14">
        <f>'[2]09'!$AD$59</f>
        <v>0</v>
      </c>
      <c r="AE43" s="14">
        <f>'[2]09'!$AE$59</f>
        <v>0</v>
      </c>
      <c r="AF43" s="14">
        <f>'[2]09'!$AF$59</f>
        <v>0</v>
      </c>
    </row>
    <row r="44" spans="1:32">
      <c r="A44" s="54" t="s">
        <v>153</v>
      </c>
      <c r="B44" s="17" t="s">
        <v>159</v>
      </c>
      <c r="C44" s="1" t="s">
        <v>52</v>
      </c>
      <c r="D44" s="14">
        <f>'[2]09'!$D$60</f>
        <v>0</v>
      </c>
      <c r="E44" s="14">
        <f>'[2]09'!$E$60</f>
        <v>0</v>
      </c>
      <c r="F44" s="14">
        <f>'[2]09'!$F$60</f>
        <v>0</v>
      </c>
      <c r="G44" s="14">
        <f>'[2]09'!$G$60</f>
        <v>0</v>
      </c>
      <c r="H44" s="14">
        <f>'[2]09'!$H$60</f>
        <v>0</v>
      </c>
      <c r="I44" s="14">
        <f>'[2]09'!$I$60</f>
        <v>0</v>
      </c>
      <c r="J44" s="14">
        <f>'[2]09'!$J$60</f>
        <v>0</v>
      </c>
      <c r="K44" s="14">
        <f>'[2]09'!$K$60</f>
        <v>0</v>
      </c>
      <c r="L44" s="14">
        <f>'[2]09'!$L$60</f>
        <v>0</v>
      </c>
      <c r="M44" s="14">
        <f>'[2]09'!$M$60</f>
        <v>0</v>
      </c>
      <c r="N44" s="14">
        <f>'[2]09'!$N$60</f>
        <v>0</v>
      </c>
      <c r="O44" s="14">
        <f>'[2]09'!$O$60</f>
        <v>0</v>
      </c>
      <c r="P44" s="14">
        <f>'[2]09'!$P$60</f>
        <v>0</v>
      </c>
      <c r="Q44" s="14">
        <f>'[2]09'!$Q$60</f>
        <v>0</v>
      </c>
      <c r="R44" s="14">
        <f>'[2]09'!$R$60</f>
        <v>0</v>
      </c>
      <c r="S44" s="14">
        <f>'[2]09'!$S$60</f>
        <v>0</v>
      </c>
      <c r="T44" s="14">
        <f>'[2]09'!$T$60</f>
        <v>0</v>
      </c>
      <c r="U44" s="14">
        <f>'[2]09'!$U$60</f>
        <v>0</v>
      </c>
      <c r="V44" s="14">
        <f>'[2]09'!$V$60</f>
        <v>0</v>
      </c>
      <c r="W44" s="14">
        <f>'[2]09'!$W$60</f>
        <v>0</v>
      </c>
      <c r="X44" s="14">
        <f>'[2]09'!$X$60</f>
        <v>0</v>
      </c>
      <c r="Y44" s="14">
        <f>'[2]09'!$Y$60</f>
        <v>0</v>
      </c>
      <c r="Z44" s="14">
        <f>'[2]09'!$Z$60</f>
        <v>0</v>
      </c>
      <c r="AA44" s="14">
        <f>'[2]09'!$AA$60</f>
        <v>0</v>
      </c>
      <c r="AB44" s="14">
        <f>'[2]09'!$AB$60</f>
        <v>0</v>
      </c>
      <c r="AC44" s="14">
        <f>'[2]09'!$AC$60</f>
        <v>0</v>
      </c>
      <c r="AD44" s="14">
        <f>'[2]09'!$AD$60</f>
        <v>0</v>
      </c>
      <c r="AE44" s="14">
        <f>'[2]09'!$AE$60</f>
        <v>0</v>
      </c>
      <c r="AF44" s="14">
        <f>'[2]09'!$AF$60</f>
        <v>0</v>
      </c>
    </row>
    <row r="45" spans="1:32" ht="29.25" customHeight="1">
      <c r="A45" s="54" t="s">
        <v>153</v>
      </c>
      <c r="B45" s="17" t="s">
        <v>155</v>
      </c>
      <c r="C45" s="1" t="s">
        <v>28</v>
      </c>
      <c r="D45" s="14">
        <f>'[2]09'!$D$61</f>
        <v>0</v>
      </c>
      <c r="E45" s="14">
        <f>'[2]09'!$E$61</f>
        <v>0</v>
      </c>
      <c r="F45" s="14">
        <f>'[2]09'!$F$61</f>
        <v>0</v>
      </c>
      <c r="G45" s="14">
        <f>'[2]09'!$G$61</f>
        <v>0</v>
      </c>
      <c r="H45" s="14">
        <f>'[2]09'!$H$61</f>
        <v>0</v>
      </c>
      <c r="I45" s="14">
        <f>'[2]09'!$I$61</f>
        <v>0</v>
      </c>
      <c r="J45" s="14">
        <f>'[2]09'!$J$61</f>
        <v>0</v>
      </c>
      <c r="K45" s="14">
        <f>'[2]09'!$K$61</f>
        <v>0</v>
      </c>
      <c r="L45" s="14">
        <f>'[2]09'!$L$61</f>
        <v>0</v>
      </c>
      <c r="M45" s="14">
        <f>'[2]09'!$M$61</f>
        <v>0</v>
      </c>
      <c r="N45" s="14">
        <f>'[2]09'!$N$61</f>
        <v>0</v>
      </c>
      <c r="O45" s="14">
        <f>'[2]09'!$O$61</f>
        <v>0</v>
      </c>
      <c r="P45" s="14">
        <f>'[2]09'!$P$61</f>
        <v>0</v>
      </c>
      <c r="Q45" s="14">
        <f>'[2]09'!$Q$61</f>
        <v>0</v>
      </c>
      <c r="R45" s="14">
        <f>'[2]09'!$R$61</f>
        <v>0</v>
      </c>
      <c r="S45" s="14">
        <f>'[2]09'!$S$61</f>
        <v>0</v>
      </c>
      <c r="T45" s="14">
        <f>'[2]09'!$T$61</f>
        <v>0</v>
      </c>
      <c r="U45" s="14">
        <f>'[2]09'!$U$61</f>
        <v>0</v>
      </c>
      <c r="V45" s="14">
        <f>'[2]09'!$V$61</f>
        <v>0</v>
      </c>
      <c r="W45" s="14">
        <f>'[2]09'!$W$61</f>
        <v>0</v>
      </c>
      <c r="X45" s="14">
        <f>'[2]09'!$X$61</f>
        <v>0</v>
      </c>
      <c r="Y45" s="14">
        <f>'[2]09'!$Y$61</f>
        <v>0</v>
      </c>
      <c r="Z45" s="14">
        <f>'[2]09'!$Z$61</f>
        <v>0</v>
      </c>
      <c r="AA45" s="14">
        <f>'[2]09'!$AA$61</f>
        <v>0</v>
      </c>
      <c r="AB45" s="14">
        <f>'[2]09'!$AB$61</f>
        <v>0</v>
      </c>
      <c r="AC45" s="14">
        <f>'[2]09'!$AC$61</f>
        <v>0</v>
      </c>
      <c r="AD45" s="14">
        <f>'[2]09'!$AD$61</f>
        <v>0</v>
      </c>
      <c r="AE45" s="14">
        <f>'[2]09'!$AE$61</f>
        <v>0</v>
      </c>
      <c r="AF45" s="14">
        <f>'[2]09'!$AF$61</f>
        <v>0</v>
      </c>
    </row>
    <row r="46" spans="1:32" ht="29.25" customHeight="1">
      <c r="A46" s="54" t="s">
        <v>153</v>
      </c>
      <c r="B46" s="17" t="s">
        <v>191</v>
      </c>
      <c r="C46" s="1" t="s">
        <v>30</v>
      </c>
      <c r="D46" s="14">
        <f>'[2]09'!$D$62</f>
        <v>0</v>
      </c>
      <c r="E46" s="14">
        <f>'[2]09'!$E$62</f>
        <v>0</v>
      </c>
      <c r="F46" s="14">
        <f>'[2]09'!$F$62</f>
        <v>0</v>
      </c>
      <c r="G46" s="14">
        <f>'[2]09'!$G$62</f>
        <v>0</v>
      </c>
      <c r="H46" s="14">
        <f>'[2]09'!$H$62</f>
        <v>0</v>
      </c>
      <c r="I46" s="14">
        <f>'[2]09'!$I$62</f>
        <v>0</v>
      </c>
      <c r="J46" s="14">
        <f>'[2]09'!$J$62</f>
        <v>0</v>
      </c>
      <c r="K46" s="14">
        <f>'[2]09'!$K$62</f>
        <v>0</v>
      </c>
      <c r="L46" s="14">
        <f>'[2]09'!$L$62</f>
        <v>0</v>
      </c>
      <c r="M46" s="14">
        <f>'[2]09'!$M$62</f>
        <v>0</v>
      </c>
      <c r="N46" s="14">
        <f>'[2]09'!$N$62</f>
        <v>0</v>
      </c>
      <c r="O46" s="14">
        <f>'[2]09'!$O$62</f>
        <v>0</v>
      </c>
      <c r="P46" s="14">
        <f>'[2]09'!$P$62</f>
        <v>0</v>
      </c>
      <c r="Q46" s="14">
        <f>'[2]09'!$Q$62</f>
        <v>0</v>
      </c>
      <c r="R46" s="14">
        <f>'[2]09'!$R$62</f>
        <v>0</v>
      </c>
      <c r="S46" s="14">
        <f>'[2]09'!$S$62</f>
        <v>0</v>
      </c>
      <c r="T46" s="14">
        <f>'[2]09'!$T$62</f>
        <v>0</v>
      </c>
      <c r="U46" s="14">
        <f>'[2]09'!$U$62</f>
        <v>0</v>
      </c>
      <c r="V46" s="14">
        <f>'[2]09'!$V$62</f>
        <v>0</v>
      </c>
      <c r="W46" s="14">
        <f>'[2]09'!$W$62</f>
        <v>0</v>
      </c>
      <c r="X46" s="14">
        <f>'[2]09'!$X$62</f>
        <v>0</v>
      </c>
      <c r="Y46" s="14">
        <f>'[2]09'!$Y$62</f>
        <v>0</v>
      </c>
      <c r="Z46" s="14">
        <f>'[2]09'!$Z$62</f>
        <v>0</v>
      </c>
      <c r="AA46" s="14">
        <f>'[2]09'!$AA$62</f>
        <v>0</v>
      </c>
      <c r="AB46" s="14">
        <f>'[2]09'!$AB$62</f>
        <v>0</v>
      </c>
      <c r="AC46" s="14">
        <f>'[2]09'!$AC$62</f>
        <v>0</v>
      </c>
      <c r="AD46" s="14">
        <f>'[2]09'!$AD$62</f>
        <v>0</v>
      </c>
      <c r="AE46" s="14">
        <f>'[2]09'!$AE$62</f>
        <v>0</v>
      </c>
      <c r="AF46" s="14">
        <f>'[2]09'!$AF$62</f>
        <v>0</v>
      </c>
    </row>
    <row r="47" spans="1:32">
      <c r="A47" s="54" t="s">
        <v>153</v>
      </c>
      <c r="B47" s="17" t="s">
        <v>192</v>
      </c>
      <c r="C47" s="1" t="s">
        <v>31</v>
      </c>
      <c r="D47" s="14">
        <f>'[2]09'!$D$63</f>
        <v>0</v>
      </c>
      <c r="E47" s="14">
        <f>'[2]09'!$E$63</f>
        <v>0</v>
      </c>
      <c r="F47" s="14">
        <f>'[2]09'!$F$63</f>
        <v>0</v>
      </c>
      <c r="G47" s="14">
        <f>'[2]09'!$G$63</f>
        <v>0</v>
      </c>
      <c r="H47" s="14">
        <f>'[2]09'!$H$63</f>
        <v>0</v>
      </c>
      <c r="I47" s="14">
        <f>'[2]09'!$I$63</f>
        <v>0</v>
      </c>
      <c r="J47" s="14">
        <f>'[2]09'!$J$63</f>
        <v>0</v>
      </c>
      <c r="K47" s="14">
        <f>'[2]09'!$K$63</f>
        <v>0</v>
      </c>
      <c r="L47" s="14">
        <f>'[2]09'!$L$63</f>
        <v>0</v>
      </c>
      <c r="M47" s="14">
        <f>'[2]09'!$M$63</f>
        <v>0</v>
      </c>
      <c r="N47" s="14">
        <f>'[2]09'!$N$63</f>
        <v>0</v>
      </c>
      <c r="O47" s="14">
        <f>'[2]09'!$O$63</f>
        <v>0</v>
      </c>
      <c r="P47" s="14">
        <f>'[2]09'!$P$63</f>
        <v>0</v>
      </c>
      <c r="Q47" s="14">
        <f>'[2]09'!$Q$63</f>
        <v>0</v>
      </c>
      <c r="R47" s="14">
        <f>'[2]09'!$R$63</f>
        <v>0</v>
      </c>
      <c r="S47" s="14">
        <f>'[2]09'!$S$63</f>
        <v>0</v>
      </c>
      <c r="T47" s="14">
        <f>'[2]09'!$T$63</f>
        <v>0</v>
      </c>
      <c r="U47" s="14">
        <f>'[2]09'!$U$63</f>
        <v>0</v>
      </c>
      <c r="V47" s="14">
        <f>'[2]09'!$V$63</f>
        <v>0</v>
      </c>
      <c r="W47" s="14">
        <f>'[2]09'!$W$63</f>
        <v>0</v>
      </c>
      <c r="X47" s="14">
        <f>'[2]09'!$X$63</f>
        <v>0</v>
      </c>
      <c r="Y47" s="14">
        <f>'[2]09'!$Y$63</f>
        <v>0</v>
      </c>
      <c r="Z47" s="14">
        <f>'[2]09'!$Z$63</f>
        <v>0</v>
      </c>
      <c r="AA47" s="14">
        <f>'[2]09'!$AA$63</f>
        <v>0</v>
      </c>
      <c r="AB47" s="14">
        <f>'[2]09'!$AB$63</f>
        <v>0</v>
      </c>
      <c r="AC47" s="14">
        <f>'[2]09'!$AC$63</f>
        <v>0</v>
      </c>
      <c r="AD47" s="14">
        <f>'[2]09'!$AD$63</f>
        <v>0</v>
      </c>
      <c r="AE47" s="14">
        <f>'[2]09'!$AE$63</f>
        <v>0</v>
      </c>
      <c r="AF47" s="14">
        <f>'[2]09'!$AF$63</f>
        <v>0</v>
      </c>
    </row>
    <row r="48" spans="1:32">
      <c r="A48" s="54" t="s">
        <v>153</v>
      </c>
      <c r="B48" s="17" t="s">
        <v>193</v>
      </c>
      <c r="C48" s="1" t="s">
        <v>51</v>
      </c>
      <c r="D48" s="14">
        <f>'[2]09'!$D$64</f>
        <v>1.65</v>
      </c>
      <c r="E48" s="14">
        <f>'[2]09'!$E$64</f>
        <v>0</v>
      </c>
      <c r="F48" s="14">
        <f>'[2]09'!$F$64</f>
        <v>0</v>
      </c>
      <c r="G48" s="14">
        <f>'[2]09'!$G$64</f>
        <v>0</v>
      </c>
      <c r="H48" s="14">
        <f>'[2]09'!$H$64</f>
        <v>0</v>
      </c>
      <c r="I48" s="14">
        <f>'[2]09'!$I$64</f>
        <v>0</v>
      </c>
      <c r="J48" s="14">
        <f>'[2]09'!$J$64</f>
        <v>0</v>
      </c>
      <c r="K48" s="14">
        <f>'[2]09'!$K$64</f>
        <v>0</v>
      </c>
      <c r="L48" s="14">
        <f>'[2]09'!$L$64</f>
        <v>0</v>
      </c>
      <c r="M48" s="14">
        <f>'[2]09'!$M$64</f>
        <v>0</v>
      </c>
      <c r="N48" s="14">
        <f>'[2]09'!$N$64</f>
        <v>0</v>
      </c>
      <c r="O48" s="14">
        <f>'[2]09'!$O$64</f>
        <v>0.4</v>
      </c>
      <c r="P48" s="14">
        <f>'[2]09'!$P$64</f>
        <v>0</v>
      </c>
      <c r="Q48" s="14">
        <f>'[2]09'!$Q$64</f>
        <v>0</v>
      </c>
      <c r="R48" s="14">
        <f>'[2]09'!$R$64</f>
        <v>0</v>
      </c>
      <c r="S48" s="14">
        <f>'[2]09'!$S$64</f>
        <v>0</v>
      </c>
      <c r="T48" s="14">
        <f>'[2]09'!$T$64</f>
        <v>0</v>
      </c>
      <c r="U48" s="14">
        <f>'[2]09'!$U$64</f>
        <v>0</v>
      </c>
      <c r="V48" s="14">
        <f>'[2]09'!$V$64</f>
        <v>1.25</v>
      </c>
      <c r="W48" s="14">
        <f>'[2]09'!$W$64</f>
        <v>0</v>
      </c>
      <c r="X48" s="14">
        <f>'[2]09'!$X$64</f>
        <v>0</v>
      </c>
      <c r="Y48" s="14">
        <f>'[2]09'!$Y$64</f>
        <v>0</v>
      </c>
      <c r="Z48" s="14">
        <f>'[2]09'!$Z$64</f>
        <v>0</v>
      </c>
      <c r="AA48" s="14">
        <f>'[2]09'!$AA$64</f>
        <v>0</v>
      </c>
      <c r="AB48" s="14">
        <f>'[2]09'!$AB$64</f>
        <v>0</v>
      </c>
      <c r="AC48" s="14">
        <f>'[2]09'!$AC$64</f>
        <v>0</v>
      </c>
      <c r="AD48" s="14">
        <f>'[2]09'!$AD$64</f>
        <v>0</v>
      </c>
      <c r="AE48" s="14">
        <f>'[2]09'!$AE$64</f>
        <v>0</v>
      </c>
      <c r="AF48" s="14">
        <f>'[2]09'!$AF$64</f>
        <v>0</v>
      </c>
    </row>
    <row r="49" spans="1:32">
      <c r="A49" s="54" t="s">
        <v>78</v>
      </c>
      <c r="B49" s="17" t="s">
        <v>194</v>
      </c>
      <c r="C49" s="1" t="s">
        <v>58</v>
      </c>
      <c r="D49" s="14">
        <f>'[2]09'!$D$65</f>
        <v>0</v>
      </c>
      <c r="E49" s="14">
        <f>'[2]09'!$E$65</f>
        <v>0</v>
      </c>
      <c r="F49" s="14">
        <f>'[2]09'!$F$65</f>
        <v>0</v>
      </c>
      <c r="G49" s="14">
        <f>'[2]09'!$G$65</f>
        <v>0</v>
      </c>
      <c r="H49" s="14">
        <f>'[2]09'!$H$65</f>
        <v>0</v>
      </c>
      <c r="I49" s="14">
        <f>'[2]09'!$I$65</f>
        <v>0</v>
      </c>
      <c r="J49" s="14">
        <f>'[2]09'!$J$65</f>
        <v>0</v>
      </c>
      <c r="K49" s="14">
        <f>'[2]09'!$K$65</f>
        <v>0</v>
      </c>
      <c r="L49" s="14">
        <f>'[2]09'!$L$65</f>
        <v>0</v>
      </c>
      <c r="M49" s="14">
        <f>'[2]09'!$M$65</f>
        <v>0</v>
      </c>
      <c r="N49" s="14">
        <f>'[2]09'!$N$65</f>
        <v>0</v>
      </c>
      <c r="O49" s="14">
        <f>'[2]09'!$O$65</f>
        <v>0</v>
      </c>
      <c r="P49" s="14">
        <f>'[2]09'!$P$65</f>
        <v>0</v>
      </c>
      <c r="Q49" s="14">
        <f>'[2]09'!$Q$65</f>
        <v>0</v>
      </c>
      <c r="R49" s="14">
        <f>'[2]09'!$R$65</f>
        <v>0</v>
      </c>
      <c r="S49" s="14">
        <f>'[2]09'!$S$65</f>
        <v>0</v>
      </c>
      <c r="T49" s="14">
        <f>'[2]09'!$T$65</f>
        <v>0</v>
      </c>
      <c r="U49" s="14">
        <f>'[2]09'!$U$65</f>
        <v>0</v>
      </c>
      <c r="V49" s="14">
        <f>'[2]09'!$V$65</f>
        <v>0</v>
      </c>
      <c r="W49" s="14">
        <f>'[2]09'!$W$65</f>
        <v>0</v>
      </c>
      <c r="X49" s="14">
        <f>'[2]09'!$X$65</f>
        <v>0</v>
      </c>
      <c r="Y49" s="14">
        <f>'[2]09'!$Y$65</f>
        <v>0</v>
      </c>
      <c r="Z49" s="14">
        <f>'[2]09'!$Z$65</f>
        <v>0</v>
      </c>
      <c r="AA49" s="14">
        <f>'[2]09'!$AA$65</f>
        <v>0</v>
      </c>
      <c r="AB49" s="14">
        <f>'[2]09'!$AB$65</f>
        <v>0</v>
      </c>
      <c r="AC49" s="14">
        <f>'[2]09'!$AC$65</f>
        <v>0</v>
      </c>
      <c r="AD49" s="14">
        <f>'[2]09'!$AD$65</f>
        <v>0</v>
      </c>
      <c r="AE49" s="14">
        <f>'[2]09'!$AE$65</f>
        <v>0</v>
      </c>
      <c r="AF49" s="14">
        <f>'[2]09'!$AF$65</f>
        <v>0</v>
      </c>
    </row>
    <row r="50" spans="1:32">
      <c r="A50" s="54" t="s">
        <v>79</v>
      </c>
      <c r="B50" s="17" t="s">
        <v>195</v>
      </c>
      <c r="C50" s="1" t="s">
        <v>49</v>
      </c>
      <c r="D50" s="14">
        <f>'[2]09'!$D$66</f>
        <v>0</v>
      </c>
      <c r="E50" s="14">
        <f>'[2]09'!$E$66</f>
        <v>0</v>
      </c>
      <c r="F50" s="14">
        <f>'[2]09'!$F$66</f>
        <v>0</v>
      </c>
      <c r="G50" s="14">
        <f>'[2]09'!$G$66</f>
        <v>0</v>
      </c>
      <c r="H50" s="14">
        <f>'[2]09'!$H$66</f>
        <v>0</v>
      </c>
      <c r="I50" s="14">
        <f>'[2]09'!$I$66</f>
        <v>0</v>
      </c>
      <c r="J50" s="14">
        <f>'[2]09'!$J$66</f>
        <v>0</v>
      </c>
      <c r="K50" s="14">
        <f>'[2]09'!$K$66</f>
        <v>0</v>
      </c>
      <c r="L50" s="14">
        <f>'[2]09'!$L$66</f>
        <v>0</v>
      </c>
      <c r="M50" s="14">
        <f>'[2]09'!$M$66</f>
        <v>0</v>
      </c>
      <c r="N50" s="14">
        <f>'[2]09'!$N$66</f>
        <v>0</v>
      </c>
      <c r="O50" s="14">
        <f>'[2]09'!$O$66</f>
        <v>0</v>
      </c>
      <c r="P50" s="14">
        <f>'[2]09'!$P$66</f>
        <v>0</v>
      </c>
      <c r="Q50" s="14">
        <f>'[2]09'!$Q$66</f>
        <v>0</v>
      </c>
      <c r="R50" s="14">
        <f>'[2]09'!$R$66</f>
        <v>0</v>
      </c>
      <c r="S50" s="14">
        <f>'[2]09'!$S$66</f>
        <v>0</v>
      </c>
      <c r="T50" s="14">
        <f>'[2]09'!$T$66</f>
        <v>0</v>
      </c>
      <c r="U50" s="14">
        <f>'[2]09'!$U$66</f>
        <v>0</v>
      </c>
      <c r="V50" s="14">
        <f>'[2]09'!$V$66</f>
        <v>0</v>
      </c>
      <c r="W50" s="14">
        <f>'[2]09'!$W$66</f>
        <v>0</v>
      </c>
      <c r="X50" s="14">
        <f>'[2]09'!$X$66</f>
        <v>0</v>
      </c>
      <c r="Y50" s="14">
        <f>'[2]09'!$Y$66</f>
        <v>0</v>
      </c>
      <c r="Z50" s="14">
        <f>'[2]09'!$Z$66</f>
        <v>0</v>
      </c>
      <c r="AA50" s="14">
        <f>'[2]09'!$AA$66</f>
        <v>0</v>
      </c>
      <c r="AB50" s="14">
        <f>'[2]09'!$AB$66</f>
        <v>0</v>
      </c>
      <c r="AC50" s="14">
        <f>'[2]09'!$AC$66</f>
        <v>0</v>
      </c>
      <c r="AD50" s="14">
        <f>'[2]09'!$AD$66</f>
        <v>0</v>
      </c>
      <c r="AE50" s="14">
        <f>'[2]09'!$AE$66</f>
        <v>0</v>
      </c>
      <c r="AF50" s="14">
        <f>'[2]09'!$AF$66</f>
        <v>0</v>
      </c>
    </row>
    <row r="51" spans="1:32">
      <c r="A51" s="54" t="s">
        <v>80</v>
      </c>
      <c r="B51" s="17" t="s">
        <v>196</v>
      </c>
      <c r="C51" s="1" t="s">
        <v>50</v>
      </c>
      <c r="D51" s="14">
        <f>'[2]09'!$D$67</f>
        <v>0</v>
      </c>
      <c r="E51" s="14">
        <f>'[2]09'!$E$67</f>
        <v>0</v>
      </c>
      <c r="F51" s="14">
        <f>'[2]09'!$F$67</f>
        <v>0</v>
      </c>
      <c r="G51" s="14">
        <f>'[2]09'!$G$67</f>
        <v>0</v>
      </c>
      <c r="H51" s="14">
        <f>'[2]09'!$H$67</f>
        <v>0</v>
      </c>
      <c r="I51" s="14">
        <f>'[2]09'!$I$67</f>
        <v>0</v>
      </c>
      <c r="J51" s="14">
        <f>'[2]09'!$J$67</f>
        <v>0</v>
      </c>
      <c r="K51" s="14">
        <f>'[2]09'!$K$67</f>
        <v>0</v>
      </c>
      <c r="L51" s="14">
        <f>'[2]09'!$L$67</f>
        <v>0</v>
      </c>
      <c r="M51" s="14">
        <f>'[2]09'!$M$67</f>
        <v>0</v>
      </c>
      <c r="N51" s="14">
        <f>'[2]09'!$N$67</f>
        <v>0</v>
      </c>
      <c r="O51" s="14">
        <f>'[2]09'!$O$67</f>
        <v>0</v>
      </c>
      <c r="P51" s="14">
        <f>'[2]09'!$P$67</f>
        <v>0</v>
      </c>
      <c r="Q51" s="14">
        <f>'[2]09'!$Q$67</f>
        <v>0</v>
      </c>
      <c r="R51" s="14">
        <f>'[2]09'!$R$67</f>
        <v>0</v>
      </c>
      <c r="S51" s="14">
        <f>'[2]09'!$S$67</f>
        <v>0</v>
      </c>
      <c r="T51" s="14">
        <f>'[2]09'!$T$67</f>
        <v>0</v>
      </c>
      <c r="U51" s="14">
        <f>'[2]09'!$U$67</f>
        <v>0</v>
      </c>
      <c r="V51" s="14">
        <f>'[2]09'!$V$67</f>
        <v>0</v>
      </c>
      <c r="W51" s="14">
        <f>'[2]09'!$W$67</f>
        <v>0</v>
      </c>
      <c r="X51" s="14">
        <f>'[2]09'!$X$67</f>
        <v>0</v>
      </c>
      <c r="Y51" s="14">
        <f>'[2]09'!$Y$67</f>
        <v>0</v>
      </c>
      <c r="Z51" s="14">
        <f>'[2]09'!$Z$67</f>
        <v>0</v>
      </c>
      <c r="AA51" s="14">
        <f>'[2]09'!$AA$67</f>
        <v>0</v>
      </c>
      <c r="AB51" s="14">
        <f>'[2]09'!$AB$67</f>
        <v>0</v>
      </c>
      <c r="AC51" s="14">
        <f>'[2]09'!$AC$67</f>
        <v>0</v>
      </c>
      <c r="AD51" s="14">
        <f>'[2]09'!$AD$67</f>
        <v>0</v>
      </c>
      <c r="AE51" s="14">
        <f>'[2]09'!$AE$67</f>
        <v>0</v>
      </c>
      <c r="AF51" s="14">
        <f>'[2]09'!$AF$67</f>
        <v>0</v>
      </c>
    </row>
    <row r="52" spans="1:32">
      <c r="A52" s="54" t="s">
        <v>81</v>
      </c>
      <c r="B52" s="17" t="s">
        <v>197</v>
      </c>
      <c r="C52" s="1" t="s">
        <v>3</v>
      </c>
      <c r="D52" s="14">
        <f>'[2]09'!$D$68</f>
        <v>0</v>
      </c>
      <c r="E52" s="14">
        <f>'[2]09'!$E$68</f>
        <v>0</v>
      </c>
      <c r="F52" s="14">
        <f>'[2]09'!$F$68</f>
        <v>0</v>
      </c>
      <c r="G52" s="14">
        <f>'[2]09'!$G$68</f>
        <v>0</v>
      </c>
      <c r="H52" s="14">
        <f>'[2]09'!$H$68</f>
        <v>0</v>
      </c>
      <c r="I52" s="14">
        <f>'[2]09'!$I$68</f>
        <v>0</v>
      </c>
      <c r="J52" s="14">
        <f>'[2]09'!$J$68</f>
        <v>0</v>
      </c>
      <c r="K52" s="14">
        <f>'[2]09'!$K$68</f>
        <v>0</v>
      </c>
      <c r="L52" s="14">
        <f>'[2]09'!$L$68</f>
        <v>0</v>
      </c>
      <c r="M52" s="14">
        <f>'[2]09'!$M$68</f>
        <v>0</v>
      </c>
      <c r="N52" s="14">
        <f>'[2]09'!$N$68</f>
        <v>0</v>
      </c>
      <c r="O52" s="14">
        <f>'[2]09'!$O$68</f>
        <v>0</v>
      </c>
      <c r="P52" s="14">
        <f>'[2]09'!$P$68</f>
        <v>0</v>
      </c>
      <c r="Q52" s="14">
        <f>'[2]09'!$Q$68</f>
        <v>0</v>
      </c>
      <c r="R52" s="14">
        <f>'[2]09'!$R$68</f>
        <v>0</v>
      </c>
      <c r="S52" s="14">
        <f>'[2]09'!$S$68</f>
        <v>0</v>
      </c>
      <c r="T52" s="14">
        <f>'[2]09'!$T$68</f>
        <v>0</v>
      </c>
      <c r="U52" s="14">
        <f>'[2]09'!$U$68</f>
        <v>0</v>
      </c>
      <c r="V52" s="14">
        <f>'[2]09'!$V$68</f>
        <v>0</v>
      </c>
      <c r="W52" s="14">
        <f>'[2]09'!$W$68</f>
        <v>0</v>
      </c>
      <c r="X52" s="14">
        <f>'[2]09'!$X$68</f>
        <v>0</v>
      </c>
      <c r="Y52" s="14">
        <f>'[2]09'!$Y$68</f>
        <v>0</v>
      </c>
      <c r="Z52" s="14">
        <f>'[2]09'!$Z$68</f>
        <v>0</v>
      </c>
      <c r="AA52" s="14">
        <f>'[2]09'!$AA$68</f>
        <v>0</v>
      </c>
      <c r="AB52" s="14">
        <f>'[2]09'!$AB$68</f>
        <v>0</v>
      </c>
      <c r="AC52" s="14">
        <f>'[2]09'!$AC$68</f>
        <v>0</v>
      </c>
      <c r="AD52" s="14">
        <f>'[2]09'!$AD$68</f>
        <v>0</v>
      </c>
      <c r="AE52" s="14">
        <f>'[2]09'!$AE$68</f>
        <v>0</v>
      </c>
      <c r="AF52" s="14">
        <f>'[2]09'!$AF$68</f>
        <v>0</v>
      </c>
    </row>
    <row r="53" spans="1:32">
      <c r="A53" s="54" t="s">
        <v>82</v>
      </c>
      <c r="B53" s="17" t="s">
        <v>198</v>
      </c>
      <c r="C53" s="1" t="s">
        <v>27</v>
      </c>
      <c r="D53" s="14">
        <f>'[2]09'!$D$69</f>
        <v>0</v>
      </c>
      <c r="E53" s="14">
        <f>'[2]09'!$E$69</f>
        <v>0</v>
      </c>
      <c r="F53" s="14">
        <f>'[2]09'!$F$69</f>
        <v>0</v>
      </c>
      <c r="G53" s="14">
        <f>'[2]09'!$G$69</f>
        <v>0</v>
      </c>
      <c r="H53" s="14">
        <f>'[2]09'!$H$69</f>
        <v>0</v>
      </c>
      <c r="I53" s="14">
        <f>'[2]09'!$I$69</f>
        <v>0</v>
      </c>
      <c r="J53" s="14">
        <f>'[2]09'!$J$69</f>
        <v>0</v>
      </c>
      <c r="K53" s="14">
        <f>'[2]09'!$K$69</f>
        <v>0</v>
      </c>
      <c r="L53" s="14">
        <f>'[2]09'!$L$69</f>
        <v>0</v>
      </c>
      <c r="M53" s="14">
        <f>'[2]09'!$M$69</f>
        <v>0</v>
      </c>
      <c r="N53" s="14">
        <f>'[2]09'!$N$69</f>
        <v>0</v>
      </c>
      <c r="O53" s="14">
        <f>'[2]09'!$O$69</f>
        <v>0</v>
      </c>
      <c r="P53" s="14">
        <f>'[2]09'!$P$69</f>
        <v>0</v>
      </c>
      <c r="Q53" s="14">
        <f>'[2]09'!$Q$69</f>
        <v>0</v>
      </c>
      <c r="R53" s="14">
        <f>'[2]09'!$R$69</f>
        <v>0</v>
      </c>
      <c r="S53" s="14">
        <f>'[2]09'!$S$69</f>
        <v>0</v>
      </c>
      <c r="T53" s="14">
        <f>'[2]09'!$T$69</f>
        <v>0</v>
      </c>
      <c r="U53" s="14">
        <f>'[2]09'!$U$69</f>
        <v>0</v>
      </c>
      <c r="V53" s="14">
        <f>'[2]09'!$V$69</f>
        <v>0</v>
      </c>
      <c r="W53" s="14">
        <f>'[2]09'!$W$69</f>
        <v>0</v>
      </c>
      <c r="X53" s="14">
        <f>'[2]09'!$X$69</f>
        <v>0</v>
      </c>
      <c r="Y53" s="14">
        <f>'[2]09'!$Y$69</f>
        <v>0</v>
      </c>
      <c r="Z53" s="14">
        <f>'[2]09'!$Z$69</f>
        <v>0</v>
      </c>
      <c r="AA53" s="14">
        <f>'[2]09'!$AA$69</f>
        <v>0</v>
      </c>
      <c r="AB53" s="14">
        <f>'[2]09'!$AB$69</f>
        <v>0</v>
      </c>
      <c r="AC53" s="14">
        <f>'[2]09'!$AC$69</f>
        <v>0</v>
      </c>
      <c r="AD53" s="14">
        <f>'[2]09'!$AD$69</f>
        <v>0</v>
      </c>
      <c r="AE53" s="14">
        <f>'[2]09'!$AE$69</f>
        <v>0</v>
      </c>
      <c r="AF53" s="14">
        <f>'[2]09'!$AF$69</f>
        <v>0</v>
      </c>
    </row>
    <row r="54" spans="1:32">
      <c r="A54" s="54" t="s">
        <v>83</v>
      </c>
      <c r="B54" s="17" t="s">
        <v>71</v>
      </c>
      <c r="C54" s="1" t="s">
        <v>17</v>
      </c>
      <c r="D54" s="14">
        <f>'[2]09'!$D$70</f>
        <v>0</v>
      </c>
      <c r="E54" s="14">
        <f>'[2]09'!$E$70</f>
        <v>0</v>
      </c>
      <c r="F54" s="14">
        <f>'[2]09'!$F$70</f>
        <v>0</v>
      </c>
      <c r="G54" s="14">
        <f>'[2]09'!$G$70</f>
        <v>0</v>
      </c>
      <c r="H54" s="14">
        <f>'[2]09'!$H$70</f>
        <v>0</v>
      </c>
      <c r="I54" s="14">
        <f>'[2]09'!$I$70</f>
        <v>0</v>
      </c>
      <c r="J54" s="14">
        <f>'[2]09'!$J$70</f>
        <v>0</v>
      </c>
      <c r="K54" s="14">
        <f>'[2]09'!$K$70</f>
        <v>0</v>
      </c>
      <c r="L54" s="14">
        <f>'[2]09'!$L$70</f>
        <v>0</v>
      </c>
      <c r="M54" s="14">
        <f>'[2]09'!$M$70</f>
        <v>0</v>
      </c>
      <c r="N54" s="14">
        <f>'[2]09'!$N$70</f>
        <v>0</v>
      </c>
      <c r="O54" s="14">
        <f>'[2]09'!$O$70</f>
        <v>0</v>
      </c>
      <c r="P54" s="14">
        <f>'[2]09'!$P$70</f>
        <v>0</v>
      </c>
      <c r="Q54" s="14">
        <f>'[2]09'!$Q$70</f>
        <v>0</v>
      </c>
      <c r="R54" s="14">
        <f>'[2]09'!$R$70</f>
        <v>0</v>
      </c>
      <c r="S54" s="14">
        <f>'[2]09'!$S$70</f>
        <v>0</v>
      </c>
      <c r="T54" s="14">
        <f>'[2]09'!$T$70</f>
        <v>0</v>
      </c>
      <c r="U54" s="14">
        <f>'[2]09'!$U$70</f>
        <v>0</v>
      </c>
      <c r="V54" s="14">
        <f>'[2]09'!$V$70</f>
        <v>0</v>
      </c>
      <c r="W54" s="14">
        <f>'[2]09'!$W$70</f>
        <v>0</v>
      </c>
      <c r="X54" s="14">
        <f>'[2]09'!$X$70</f>
        <v>0</v>
      </c>
      <c r="Y54" s="14">
        <f>'[2]09'!$Y$70</f>
        <v>0</v>
      </c>
      <c r="Z54" s="14">
        <f>'[2]09'!$Z$70</f>
        <v>0</v>
      </c>
      <c r="AA54" s="14">
        <f>'[2]09'!$AA$70</f>
        <v>0</v>
      </c>
      <c r="AB54" s="14">
        <f>'[2]09'!$AB$70</f>
        <v>0</v>
      </c>
      <c r="AC54" s="14">
        <f>'[2]09'!$AC$70</f>
        <v>0</v>
      </c>
      <c r="AD54" s="14">
        <f>'[2]09'!$AD$70</f>
        <v>0</v>
      </c>
      <c r="AE54" s="14">
        <f>'[2]09'!$AE$70</f>
        <v>0</v>
      </c>
      <c r="AF54" s="14">
        <f>'[2]09'!$AF$70</f>
        <v>0</v>
      </c>
    </row>
    <row r="55" spans="1:32" ht="30" customHeight="1">
      <c r="A55" s="54" t="s">
        <v>84</v>
      </c>
      <c r="B55" s="17" t="s">
        <v>199</v>
      </c>
      <c r="C55" s="1" t="s">
        <v>61</v>
      </c>
      <c r="D55" s="14">
        <f>'[2]09'!$D$71</f>
        <v>0</v>
      </c>
      <c r="E55" s="14">
        <f>'[2]09'!$E$71</f>
        <v>0</v>
      </c>
      <c r="F55" s="14">
        <f>'[2]09'!$F$71</f>
        <v>0</v>
      </c>
      <c r="G55" s="14">
        <f>'[2]09'!$G$71</f>
        <v>0</v>
      </c>
      <c r="H55" s="14">
        <f>'[2]09'!$H$71</f>
        <v>0</v>
      </c>
      <c r="I55" s="14">
        <f>'[2]09'!$I$71</f>
        <v>0</v>
      </c>
      <c r="J55" s="14">
        <f>'[2]09'!$J$71</f>
        <v>0</v>
      </c>
      <c r="K55" s="14">
        <f>'[2]09'!$K$71</f>
        <v>0</v>
      </c>
      <c r="L55" s="14">
        <f>'[2]09'!$L$71</f>
        <v>0</v>
      </c>
      <c r="M55" s="14">
        <f>'[2]09'!$M$71</f>
        <v>0</v>
      </c>
      <c r="N55" s="14">
        <f>'[2]09'!$N$71</f>
        <v>0</v>
      </c>
      <c r="O55" s="14">
        <f>'[2]09'!$O$71</f>
        <v>0</v>
      </c>
      <c r="P55" s="14">
        <f>'[2]09'!$P$71</f>
        <v>0</v>
      </c>
      <c r="Q55" s="14">
        <f>'[2]09'!$Q$71</f>
        <v>0</v>
      </c>
      <c r="R55" s="14">
        <f>'[2]09'!$R$71</f>
        <v>0</v>
      </c>
      <c r="S55" s="14">
        <f>'[2]09'!$S$71</f>
        <v>0</v>
      </c>
      <c r="T55" s="14">
        <f>'[2]09'!$T$71</f>
        <v>0</v>
      </c>
      <c r="U55" s="14">
        <f>'[2]09'!$U$71</f>
        <v>0</v>
      </c>
      <c r="V55" s="14">
        <f>'[2]09'!$V$71</f>
        <v>0</v>
      </c>
      <c r="W55" s="14">
        <f>'[2]09'!$W$71</f>
        <v>0</v>
      </c>
      <c r="X55" s="14">
        <f>'[2]09'!$X$71</f>
        <v>0</v>
      </c>
      <c r="Y55" s="14">
        <f>'[2]09'!$Y$71</f>
        <v>0</v>
      </c>
      <c r="Z55" s="14">
        <f>'[2]09'!$Z$71</f>
        <v>0</v>
      </c>
      <c r="AA55" s="14">
        <f>'[2]09'!$AA$71</f>
        <v>0</v>
      </c>
      <c r="AB55" s="14">
        <f>'[2]09'!$AB$71</f>
        <v>0</v>
      </c>
      <c r="AC55" s="14">
        <f>'[2]09'!$AC$71</f>
        <v>0</v>
      </c>
      <c r="AD55" s="14">
        <f>'[2]09'!$AD$71</f>
        <v>0</v>
      </c>
      <c r="AE55" s="14">
        <f>'[2]09'!$AE$71</f>
        <v>0</v>
      </c>
      <c r="AF55" s="14">
        <f>'[2]09'!$AF$71</f>
        <v>0</v>
      </c>
    </row>
    <row r="56" spans="1:32">
      <c r="A56" s="54" t="s">
        <v>85</v>
      </c>
      <c r="B56" s="17" t="s">
        <v>200</v>
      </c>
      <c r="C56" s="1" t="s">
        <v>45</v>
      </c>
      <c r="D56" s="14">
        <f>'[2]09'!$D$72</f>
        <v>0</v>
      </c>
      <c r="E56" s="14">
        <f>'[2]09'!$E$72</f>
        <v>0</v>
      </c>
      <c r="F56" s="14">
        <f>'[2]09'!$F$72</f>
        <v>0</v>
      </c>
      <c r="G56" s="14">
        <f>'[2]09'!$G$72</f>
        <v>0</v>
      </c>
      <c r="H56" s="14">
        <f>'[2]09'!$H$72</f>
        <v>0</v>
      </c>
      <c r="I56" s="14">
        <f>'[2]09'!$I$72</f>
        <v>0</v>
      </c>
      <c r="J56" s="14">
        <f>'[2]09'!$J$72</f>
        <v>0</v>
      </c>
      <c r="K56" s="14">
        <f>'[2]09'!$K$72</f>
        <v>0</v>
      </c>
      <c r="L56" s="14">
        <f>'[2]09'!$L$72</f>
        <v>0</v>
      </c>
      <c r="M56" s="14">
        <f>'[2]09'!$M$72</f>
        <v>0</v>
      </c>
      <c r="N56" s="14">
        <f>'[2]09'!$N$72</f>
        <v>0</v>
      </c>
      <c r="O56" s="14">
        <f>'[2]09'!$O$72</f>
        <v>0</v>
      </c>
      <c r="P56" s="14">
        <f>'[2]09'!$P$72</f>
        <v>0</v>
      </c>
      <c r="Q56" s="14">
        <f>'[2]09'!$Q$72</f>
        <v>0</v>
      </c>
      <c r="R56" s="14">
        <f>'[2]09'!$R$72</f>
        <v>0</v>
      </c>
      <c r="S56" s="14">
        <f>'[2]09'!$S$72</f>
        <v>0</v>
      </c>
      <c r="T56" s="14">
        <f>'[2]09'!$T$72</f>
        <v>0</v>
      </c>
      <c r="U56" s="14">
        <f>'[2]09'!$U$72</f>
        <v>0</v>
      </c>
      <c r="V56" s="14">
        <f>'[2]09'!$V$72</f>
        <v>0</v>
      </c>
      <c r="W56" s="14">
        <f>'[2]09'!$W$72</f>
        <v>0</v>
      </c>
      <c r="X56" s="14">
        <f>'[2]09'!$X$72</f>
        <v>0</v>
      </c>
      <c r="Y56" s="14">
        <f>'[2]09'!$Y$72</f>
        <v>0</v>
      </c>
      <c r="Z56" s="14">
        <f>'[2]09'!$Z$72</f>
        <v>0</v>
      </c>
      <c r="AA56" s="14">
        <f>'[2]09'!$AA$72</f>
        <v>0</v>
      </c>
      <c r="AB56" s="14">
        <f>'[2]09'!$AB$72</f>
        <v>0</v>
      </c>
      <c r="AC56" s="14">
        <f>'[2]09'!$AC$72</f>
        <v>0</v>
      </c>
      <c r="AD56" s="14">
        <f>'[2]09'!$AD$72</f>
        <v>0</v>
      </c>
      <c r="AE56" s="14">
        <f>'[2]09'!$AE$72</f>
        <v>0</v>
      </c>
      <c r="AF56" s="14">
        <f>'[2]09'!$AF$72</f>
        <v>0</v>
      </c>
    </row>
    <row r="57" spans="1:32">
      <c r="A57" s="54" t="s">
        <v>86</v>
      </c>
      <c r="B57" s="17" t="s">
        <v>160</v>
      </c>
      <c r="C57" s="1" t="s">
        <v>53</v>
      </c>
      <c r="D57" s="14">
        <f>'[2]09'!$D$73</f>
        <v>0</v>
      </c>
      <c r="E57" s="14">
        <f>'[2]09'!$E$73</f>
        <v>0</v>
      </c>
      <c r="F57" s="14">
        <f>'[2]09'!$F$73</f>
        <v>0</v>
      </c>
      <c r="G57" s="14">
        <f>'[2]09'!$G$73</f>
        <v>0</v>
      </c>
      <c r="H57" s="14">
        <f>'[2]09'!$H$73</f>
        <v>0</v>
      </c>
      <c r="I57" s="14">
        <f>'[2]09'!$I$73</f>
        <v>0</v>
      </c>
      <c r="J57" s="14">
        <f>'[2]09'!$J$73</f>
        <v>0</v>
      </c>
      <c r="K57" s="14">
        <f>'[2]09'!$K$73</f>
        <v>0</v>
      </c>
      <c r="L57" s="14">
        <f>'[2]09'!$L$73</f>
        <v>0</v>
      </c>
      <c r="M57" s="14">
        <f>'[2]09'!$M$73</f>
        <v>0</v>
      </c>
      <c r="N57" s="14">
        <f>'[2]09'!$N$73</f>
        <v>0</v>
      </c>
      <c r="O57" s="14">
        <f>'[2]09'!$O$73</f>
        <v>0</v>
      </c>
      <c r="P57" s="14">
        <f>'[2]09'!$P$73</f>
        <v>0</v>
      </c>
      <c r="Q57" s="14">
        <f>'[2]09'!$Q$73</f>
        <v>0</v>
      </c>
      <c r="R57" s="14">
        <f>'[2]09'!$R$73</f>
        <v>0</v>
      </c>
      <c r="S57" s="14">
        <f>'[2]09'!$S$73</f>
        <v>0</v>
      </c>
      <c r="T57" s="14">
        <f>'[2]09'!$T$73</f>
        <v>0</v>
      </c>
      <c r="U57" s="14">
        <f>'[2]09'!$U$73</f>
        <v>0</v>
      </c>
      <c r="V57" s="14">
        <f>'[2]09'!$V$73</f>
        <v>0</v>
      </c>
      <c r="W57" s="14">
        <f>'[2]09'!$W$73</f>
        <v>0</v>
      </c>
      <c r="X57" s="14">
        <f>'[2]09'!$X$73</f>
        <v>0</v>
      </c>
      <c r="Y57" s="14">
        <f>'[2]09'!$Y$73</f>
        <v>0</v>
      </c>
      <c r="Z57" s="14">
        <f>'[2]09'!$Z$73</f>
        <v>0</v>
      </c>
      <c r="AA57" s="14">
        <f>'[2]09'!$AA$73</f>
        <v>0</v>
      </c>
      <c r="AB57" s="14">
        <f>'[2]09'!$AB$73</f>
        <v>0</v>
      </c>
      <c r="AC57" s="14">
        <f>'[2]09'!$AC$73</f>
        <v>0</v>
      </c>
      <c r="AD57" s="14">
        <f>'[2]09'!$AD$73</f>
        <v>0</v>
      </c>
      <c r="AE57" s="14">
        <f>'[2]09'!$AE$73</f>
        <v>0</v>
      </c>
      <c r="AF57" s="14">
        <f>'[2]09'!$AF$73</f>
        <v>0</v>
      </c>
    </row>
    <row r="58" spans="1:32">
      <c r="A58" s="54" t="s">
        <v>87</v>
      </c>
      <c r="B58" s="17" t="s">
        <v>162</v>
      </c>
      <c r="C58" s="1" t="s">
        <v>54</v>
      </c>
      <c r="D58" s="14">
        <f>'[2]09'!$D$74</f>
        <v>0.02</v>
      </c>
      <c r="E58" s="14">
        <f>'[2]09'!$E$74</f>
        <v>0</v>
      </c>
      <c r="F58" s="14">
        <f>'[2]09'!$F$74</f>
        <v>0</v>
      </c>
      <c r="G58" s="14">
        <f>'[2]09'!$G$74</f>
        <v>0</v>
      </c>
      <c r="H58" s="14">
        <f>'[2]09'!$H$74</f>
        <v>0</v>
      </c>
      <c r="I58" s="14">
        <f>'[2]09'!$I$74</f>
        <v>0</v>
      </c>
      <c r="J58" s="14">
        <f>'[2]09'!$J$74</f>
        <v>0</v>
      </c>
      <c r="K58" s="14">
        <f>'[2]09'!$K$74</f>
        <v>0</v>
      </c>
      <c r="L58" s="14">
        <f>'[2]09'!$L$74</f>
        <v>0</v>
      </c>
      <c r="M58" s="14">
        <f>'[2]09'!$M$74</f>
        <v>0</v>
      </c>
      <c r="N58" s="14">
        <f>'[2]09'!$N$74</f>
        <v>0</v>
      </c>
      <c r="O58" s="14">
        <f>'[2]09'!$O$74</f>
        <v>0.02</v>
      </c>
      <c r="P58" s="14">
        <f>'[2]09'!$P$74</f>
        <v>0</v>
      </c>
      <c r="Q58" s="14">
        <f>'[2]09'!$Q$74</f>
        <v>0</v>
      </c>
      <c r="R58" s="14">
        <f>'[2]09'!$R$74</f>
        <v>0</v>
      </c>
      <c r="S58" s="14">
        <f>'[2]09'!$S$74</f>
        <v>0</v>
      </c>
      <c r="T58" s="14">
        <f>'[2]09'!$T$74</f>
        <v>0</v>
      </c>
      <c r="U58" s="14">
        <f>'[2]09'!$U$74</f>
        <v>0</v>
      </c>
      <c r="V58" s="14">
        <f>'[2]09'!$V$74</f>
        <v>0</v>
      </c>
      <c r="W58" s="14">
        <f>'[2]09'!$W$74</f>
        <v>0</v>
      </c>
      <c r="X58" s="14">
        <f>'[2]09'!$X$74</f>
        <v>0</v>
      </c>
      <c r="Y58" s="14">
        <f>'[2]09'!$Y$74</f>
        <v>0</v>
      </c>
      <c r="Z58" s="14">
        <f>'[2]09'!$Z$74</f>
        <v>0</v>
      </c>
      <c r="AA58" s="14">
        <f>'[2]09'!$AA$74</f>
        <v>0</v>
      </c>
      <c r="AB58" s="14">
        <f>'[2]09'!$AB$74</f>
        <v>0</v>
      </c>
      <c r="AC58" s="14">
        <f>'[2]09'!$AC$74</f>
        <v>0</v>
      </c>
      <c r="AD58" s="14">
        <f>'[2]09'!$AD$74</f>
        <v>0</v>
      </c>
      <c r="AE58" s="14">
        <f>'[2]09'!$AE$74</f>
        <v>0</v>
      </c>
      <c r="AF58" s="14">
        <f>'[2]09'!$AF$74</f>
        <v>0</v>
      </c>
    </row>
    <row r="59" spans="1:32">
      <c r="A59" s="54" t="s">
        <v>88</v>
      </c>
      <c r="B59" s="17" t="s">
        <v>163</v>
      </c>
      <c r="C59" s="1" t="s">
        <v>55</v>
      </c>
      <c r="D59" s="14">
        <f>'[2]09'!$D$75</f>
        <v>0</v>
      </c>
      <c r="E59" s="14">
        <f>'[2]09'!$E$75</f>
        <v>0</v>
      </c>
      <c r="F59" s="14">
        <f>'[2]09'!$F$75</f>
        <v>0</v>
      </c>
      <c r="G59" s="14">
        <f>'[2]09'!$G$75</f>
        <v>0</v>
      </c>
      <c r="H59" s="14">
        <f>'[2]09'!$H$75</f>
        <v>0</v>
      </c>
      <c r="I59" s="14">
        <f>'[2]09'!$I$75</f>
        <v>0</v>
      </c>
      <c r="J59" s="14">
        <f>'[2]09'!$J$75</f>
        <v>0</v>
      </c>
      <c r="K59" s="14">
        <f>'[2]09'!$K$75</f>
        <v>0</v>
      </c>
      <c r="L59" s="14">
        <f>'[2]09'!$L$75</f>
        <v>0</v>
      </c>
      <c r="M59" s="14">
        <f>'[2]09'!$M$75</f>
        <v>0</v>
      </c>
      <c r="N59" s="14">
        <f>'[2]09'!$N$75</f>
        <v>0</v>
      </c>
      <c r="O59" s="14">
        <f>'[2]09'!$O$75</f>
        <v>0</v>
      </c>
      <c r="P59" s="14">
        <f>'[2]09'!$P$75</f>
        <v>0</v>
      </c>
      <c r="Q59" s="14">
        <f>'[2]09'!$Q$75</f>
        <v>0</v>
      </c>
      <c r="R59" s="14">
        <f>'[2]09'!$R$75</f>
        <v>0</v>
      </c>
      <c r="S59" s="14">
        <f>'[2]09'!$S$75</f>
        <v>0</v>
      </c>
      <c r="T59" s="14">
        <f>'[2]09'!$T$75</f>
        <v>0</v>
      </c>
      <c r="U59" s="14">
        <f>'[2]09'!$U$75</f>
        <v>0</v>
      </c>
      <c r="V59" s="14">
        <f>'[2]09'!$V$75</f>
        <v>0</v>
      </c>
      <c r="W59" s="14">
        <f>'[2]09'!$W$75</f>
        <v>0</v>
      </c>
      <c r="X59" s="14">
        <f>'[2]09'!$X$75</f>
        <v>0</v>
      </c>
      <c r="Y59" s="14">
        <f>'[2]09'!$Y$75</f>
        <v>0</v>
      </c>
      <c r="Z59" s="14">
        <f>'[2]09'!$Z$75</f>
        <v>0</v>
      </c>
      <c r="AA59" s="14">
        <f>'[2]09'!$AA$75</f>
        <v>0</v>
      </c>
      <c r="AB59" s="14">
        <f>'[2]09'!$AB$75</f>
        <v>0</v>
      </c>
      <c r="AC59" s="14">
        <f>'[2]09'!$AC$75</f>
        <v>0</v>
      </c>
      <c r="AD59" s="14">
        <f>'[2]09'!$AD$75</f>
        <v>0</v>
      </c>
      <c r="AE59" s="14">
        <f>'[2]09'!$AE$75</f>
        <v>0</v>
      </c>
      <c r="AF59" s="14">
        <f>'[2]09'!$AF$75</f>
        <v>0</v>
      </c>
    </row>
    <row r="60" spans="1:32">
      <c r="A60" s="54" t="s">
        <v>89</v>
      </c>
      <c r="B60" s="17" t="s">
        <v>72</v>
      </c>
      <c r="C60" s="1" t="s">
        <v>29</v>
      </c>
      <c r="D60" s="14">
        <f>'[2]09'!$D$76</f>
        <v>0</v>
      </c>
      <c r="E60" s="14">
        <f>'[2]09'!$E$76</f>
        <v>0</v>
      </c>
      <c r="F60" s="14">
        <f>'[2]09'!$F$76</f>
        <v>0</v>
      </c>
      <c r="G60" s="14">
        <f>'[2]09'!$G$76</f>
        <v>0</v>
      </c>
      <c r="H60" s="14">
        <f>'[2]09'!$H$76</f>
        <v>0</v>
      </c>
      <c r="I60" s="14">
        <f>'[2]09'!$I$76</f>
        <v>0</v>
      </c>
      <c r="J60" s="14">
        <f>'[2]09'!$J$76</f>
        <v>0</v>
      </c>
      <c r="K60" s="14">
        <f>'[2]09'!$K$76</f>
        <v>0</v>
      </c>
      <c r="L60" s="14">
        <f>'[2]09'!$L$76</f>
        <v>0</v>
      </c>
      <c r="M60" s="14">
        <f>'[2]09'!$M$76</f>
        <v>0</v>
      </c>
      <c r="N60" s="14">
        <f>'[2]09'!$N$76</f>
        <v>0</v>
      </c>
      <c r="O60" s="14">
        <f>'[2]09'!$O$76</f>
        <v>0</v>
      </c>
      <c r="P60" s="14">
        <f>'[2]09'!$P$76</f>
        <v>0</v>
      </c>
      <c r="Q60" s="14">
        <f>'[2]09'!$Q$76</f>
        <v>0</v>
      </c>
      <c r="R60" s="14">
        <f>'[2]09'!$R$76</f>
        <v>0</v>
      </c>
      <c r="S60" s="14">
        <f>'[2]09'!$S$76</f>
        <v>0</v>
      </c>
      <c r="T60" s="14">
        <f>'[2]09'!$T$76</f>
        <v>0</v>
      </c>
      <c r="U60" s="14">
        <f>'[2]09'!$U$76</f>
        <v>0</v>
      </c>
      <c r="V60" s="14">
        <f>'[2]09'!$V$76</f>
        <v>0</v>
      </c>
      <c r="W60" s="14">
        <f>'[2]09'!$W$76</f>
        <v>0</v>
      </c>
      <c r="X60" s="14">
        <f>'[2]09'!$X$76</f>
        <v>0</v>
      </c>
      <c r="Y60" s="14">
        <f>'[2]09'!$Y$76</f>
        <v>0</v>
      </c>
      <c r="Z60" s="14">
        <f>'[2]09'!$Z$76</f>
        <v>0</v>
      </c>
      <c r="AA60" s="14">
        <f>'[2]09'!$AA$76</f>
        <v>0</v>
      </c>
      <c r="AB60" s="14">
        <f>'[2]09'!$AB$76</f>
        <v>0</v>
      </c>
      <c r="AC60" s="14">
        <f>'[2]09'!$AC$76</f>
        <v>0</v>
      </c>
      <c r="AD60" s="14">
        <f>'[2]09'!$AD$76</f>
        <v>0</v>
      </c>
      <c r="AE60" s="14">
        <f>'[2]09'!$AE$76</f>
        <v>0</v>
      </c>
      <c r="AF60" s="14">
        <f>'[2]09'!$AF$76</f>
        <v>0</v>
      </c>
    </row>
  </sheetData>
  <mergeCells count="8">
    <mergeCell ref="A2:AF2"/>
    <mergeCell ref="A1:AF1"/>
    <mergeCell ref="E4:AF4"/>
    <mergeCell ref="A3:AF3"/>
    <mergeCell ref="A4:A5"/>
    <mergeCell ref="B4:B5"/>
    <mergeCell ref="C4:C5"/>
    <mergeCell ref="D4:D5"/>
  </mergeCells>
  <phoneticPr fontId="25" type="noConversion"/>
  <conditionalFormatting sqref="A7:C7 B8:C22">
    <cfRule type="expression" dxfId="9" priority="9" stopIfTrue="1">
      <formula>ISERROR(A7)</formula>
    </cfRule>
  </conditionalFormatting>
  <conditionalFormatting sqref="B32:C32">
    <cfRule type="expression" dxfId="8" priority="8" stopIfTrue="1">
      <formula>ISERROR(B32)</formula>
    </cfRule>
  </conditionalFormatting>
  <conditionalFormatting sqref="B23:C31 B33:C44 B46:C46 C45">
    <cfRule type="expression" dxfId="7" priority="11" stopIfTrue="1">
      <formula>ISERROR(B23)</formula>
    </cfRule>
  </conditionalFormatting>
  <conditionalFormatting sqref="B45">
    <cfRule type="expression" dxfId="6" priority="7" stopIfTrue="1">
      <formula>ISERROR(B45)</formula>
    </cfRule>
  </conditionalFormatting>
  <conditionalFormatting sqref="A8:A21 A23:A31 A33:A46">
    <cfRule type="expression" dxfId="5" priority="6" stopIfTrue="1">
      <formula>ISERROR(A8)</formula>
    </cfRule>
  </conditionalFormatting>
  <conditionalFormatting sqref="A22">
    <cfRule type="expression" dxfId="4" priority="5" stopIfTrue="1">
      <formula>ISERROR(A22)</formula>
    </cfRule>
  </conditionalFormatting>
  <conditionalFormatting sqref="A32">
    <cfRule type="expression" dxfId="3" priority="4" stopIfTrue="1">
      <formula>ISERROR(A32)</formula>
    </cfRule>
  </conditionalFormatting>
  <conditionalFormatting sqref="D6">
    <cfRule type="expression" dxfId="2" priority="3" stopIfTrue="1">
      <formula>ISERROR(D6)</formula>
    </cfRule>
  </conditionalFormatting>
  <conditionalFormatting sqref="E5">
    <cfRule type="expression" dxfId="1" priority="2" stopIfTrue="1">
      <formula>ISERROR(E5)</formula>
    </cfRule>
  </conditionalFormatting>
  <conditionalFormatting sqref="F5:AF5">
    <cfRule type="expression" dxfId="0" priority="1" stopIfTrue="1">
      <formula>ISERROR(F5)</formula>
    </cfRule>
  </conditionalFormatting>
  <printOptions horizontalCentered="1"/>
  <pageMargins left="0.39370078740157483" right="0.19685039370078741" top="0.19685039370078741" bottom="0.19685039370078741" header="0" footer="0"/>
  <pageSetup paperSize="8" scale="5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2"/>
  <sheetViews>
    <sheetView showZeros="0" tabSelected="1" zoomScale="85" zoomScaleNormal="85" workbookViewId="0">
      <pane xSplit="5" ySplit="7" topLeftCell="F281" activePane="bottomRight" state="frozen"/>
      <selection activeCell="A3" sqref="A3:AG3"/>
      <selection pane="topRight" activeCell="A3" sqref="A3:AG3"/>
      <selection pane="bottomLeft" activeCell="A3" sqref="A3:AG3"/>
      <selection pane="bottomRight" activeCell="W12" sqref="W12"/>
    </sheetView>
  </sheetViews>
  <sheetFormatPr defaultColWidth="9.140625" defaultRowHeight="15.75"/>
  <cols>
    <col min="1" max="1" width="7.5703125" style="65" customWidth="1"/>
    <col min="2" max="2" width="32" style="91" customWidth="1"/>
    <col min="3" max="3" width="9" style="65" customWidth="1"/>
    <col min="4" max="4" width="12.7109375" style="65" customWidth="1"/>
    <col min="5" max="5" width="11.42578125" style="65" customWidth="1"/>
    <col min="6" max="6" width="18.28515625" style="65" customWidth="1"/>
    <col min="7" max="7" width="52.7109375" style="65" customWidth="1"/>
    <col min="8" max="8" width="10.42578125" style="65" hidden="1" customWidth="1"/>
    <col min="9" max="9" width="11.42578125" style="65" hidden="1" customWidth="1"/>
    <col min="10" max="10" width="8" style="65" hidden="1" customWidth="1"/>
    <col min="11" max="11" width="20" style="65" customWidth="1"/>
    <col min="12" max="12" width="16" style="65" hidden="1" customWidth="1"/>
    <col min="13" max="13" width="33" style="65" hidden="1" customWidth="1"/>
    <col min="14" max="15" width="12.7109375" style="65" hidden="1" customWidth="1"/>
    <col min="16" max="16" width="18" style="92" hidden="1" customWidth="1"/>
    <col min="17" max="17" width="22.28515625" style="65" customWidth="1"/>
    <col min="18" max="16384" width="9.140625" style="65"/>
  </cols>
  <sheetData>
    <row r="1" spans="1:17" ht="24.75" customHeight="1">
      <c r="A1" s="112" t="s">
        <v>1176</v>
      </c>
      <c r="B1" s="113"/>
      <c r="C1" s="113"/>
      <c r="D1" s="113"/>
      <c r="E1" s="113"/>
      <c r="F1" s="114"/>
      <c r="G1" s="114"/>
      <c r="H1" s="114"/>
      <c r="I1" s="114"/>
      <c r="J1" s="114"/>
      <c r="K1" s="114"/>
      <c r="L1" s="114"/>
      <c r="M1" s="114"/>
      <c r="N1" s="114"/>
      <c r="O1" s="113"/>
      <c r="P1" s="115"/>
      <c r="Q1" s="114"/>
    </row>
    <row r="2" spans="1:17">
      <c r="A2" s="116" t="str">
        <f>'Biểu 01'!A2:Q2</f>
        <v>(Biểu kèm theo Quyết định số 476/QĐ-UBND ngày 03/3/2023 của Uỷ ban nhân dân tỉnh Vĩnh Phúc)</v>
      </c>
      <c r="B2" s="117"/>
      <c r="C2" s="117"/>
      <c r="D2" s="117"/>
      <c r="E2" s="117"/>
      <c r="F2" s="117"/>
      <c r="G2" s="117"/>
      <c r="H2" s="117"/>
      <c r="I2" s="117"/>
      <c r="J2" s="117"/>
      <c r="K2" s="117"/>
      <c r="L2" s="117"/>
      <c r="M2" s="117"/>
      <c r="N2" s="117"/>
      <c r="O2" s="117"/>
      <c r="P2" s="118"/>
      <c r="Q2" s="117"/>
    </row>
    <row r="3" spans="1:17">
      <c r="A3" s="119" t="s">
        <v>248</v>
      </c>
      <c r="B3" s="120"/>
      <c r="C3" s="120"/>
      <c r="D3" s="120"/>
      <c r="E3" s="120"/>
      <c r="F3" s="120"/>
      <c r="G3" s="120"/>
      <c r="H3" s="120"/>
      <c r="I3" s="120"/>
      <c r="J3" s="120"/>
      <c r="K3" s="120"/>
      <c r="L3" s="120"/>
      <c r="M3" s="120"/>
      <c r="N3" s="120"/>
      <c r="O3" s="120"/>
      <c r="P3" s="121"/>
      <c r="Q3" s="120"/>
    </row>
    <row r="4" spans="1:17" ht="12.75" customHeight="1">
      <c r="A4" s="122" t="s">
        <v>95</v>
      </c>
      <c r="B4" s="124" t="s">
        <v>151</v>
      </c>
      <c r="C4" s="124" t="s">
        <v>215</v>
      </c>
      <c r="D4" s="122" t="s">
        <v>249</v>
      </c>
      <c r="E4" s="124" t="s">
        <v>250</v>
      </c>
      <c r="F4" s="124" t="s">
        <v>253</v>
      </c>
      <c r="G4" s="122" t="s">
        <v>254</v>
      </c>
      <c r="H4" s="124" t="s">
        <v>154</v>
      </c>
      <c r="I4" s="124" t="s">
        <v>255</v>
      </c>
      <c r="J4" s="124" t="s">
        <v>213</v>
      </c>
      <c r="K4" s="124" t="s">
        <v>256</v>
      </c>
      <c r="L4" s="124" t="s">
        <v>257</v>
      </c>
      <c r="M4" s="122" t="s">
        <v>258</v>
      </c>
      <c r="N4" s="124" t="s">
        <v>259</v>
      </c>
      <c r="O4" s="124" t="s">
        <v>260</v>
      </c>
      <c r="P4" s="124" t="s">
        <v>261</v>
      </c>
      <c r="Q4" s="124" t="s">
        <v>214</v>
      </c>
    </row>
    <row r="5" spans="1:17" ht="12.75" customHeight="1">
      <c r="A5" s="123"/>
      <c r="B5" s="125"/>
      <c r="C5" s="123"/>
      <c r="D5" s="123"/>
      <c r="E5" s="123"/>
      <c r="F5" s="123"/>
      <c r="G5" s="123"/>
      <c r="H5" s="123"/>
      <c r="I5" s="123"/>
      <c r="J5" s="123"/>
      <c r="K5" s="123"/>
      <c r="L5" s="123"/>
      <c r="M5" s="123"/>
      <c r="N5" s="125"/>
      <c r="O5" s="123"/>
      <c r="P5" s="130"/>
      <c r="Q5" s="125"/>
    </row>
    <row r="6" spans="1:17" ht="24" customHeight="1">
      <c r="A6" s="123"/>
      <c r="B6" s="125"/>
      <c r="C6" s="123"/>
      <c r="D6" s="123"/>
      <c r="E6" s="123"/>
      <c r="F6" s="123"/>
      <c r="G6" s="123"/>
      <c r="H6" s="123"/>
      <c r="I6" s="123"/>
      <c r="J6" s="123"/>
      <c r="K6" s="123"/>
      <c r="L6" s="123"/>
      <c r="M6" s="123"/>
      <c r="N6" s="125"/>
      <c r="O6" s="123"/>
      <c r="P6" s="130"/>
      <c r="Q6" s="125"/>
    </row>
    <row r="7" spans="1:17">
      <c r="A7" s="66" t="s">
        <v>56</v>
      </c>
      <c r="B7" s="67" t="s">
        <v>216</v>
      </c>
      <c r="C7" s="68"/>
      <c r="D7" s="68"/>
      <c r="E7" s="68"/>
      <c r="F7" s="69">
        <v>0</v>
      </c>
      <c r="G7" s="70"/>
      <c r="H7" s="70"/>
      <c r="I7" s="70" t="s">
        <v>217</v>
      </c>
      <c r="J7" s="70"/>
      <c r="K7" s="71"/>
      <c r="L7" s="70"/>
      <c r="M7" s="71"/>
      <c r="N7" s="70"/>
      <c r="O7" s="70"/>
      <c r="P7" s="71"/>
      <c r="Q7" s="71"/>
    </row>
    <row r="8" spans="1:17" ht="47.25">
      <c r="A8" s="72">
        <v>1</v>
      </c>
      <c r="B8" s="73" t="s">
        <v>262</v>
      </c>
      <c r="C8" s="74">
        <v>7.0000000000000007E-2</v>
      </c>
      <c r="D8" s="75"/>
      <c r="E8" s="74">
        <v>7.0000000000000007E-2</v>
      </c>
      <c r="F8" s="69" t="s">
        <v>263</v>
      </c>
      <c r="G8" s="76" t="s">
        <v>264</v>
      </c>
      <c r="H8" s="77">
        <v>2023</v>
      </c>
      <c r="I8" s="78" t="s">
        <v>15</v>
      </c>
      <c r="J8" s="78" t="s">
        <v>213</v>
      </c>
      <c r="K8" s="76" t="s">
        <v>265</v>
      </c>
      <c r="L8" s="78" t="s">
        <v>266</v>
      </c>
      <c r="M8" s="79">
        <v>0</v>
      </c>
      <c r="N8" s="80">
        <v>95</v>
      </c>
      <c r="O8" s="81" t="s">
        <v>267</v>
      </c>
      <c r="P8" s="82"/>
      <c r="Q8" s="82">
        <v>0</v>
      </c>
    </row>
    <row r="9" spans="1:17" ht="47.25">
      <c r="A9" s="72">
        <v>2</v>
      </c>
      <c r="B9" s="73" t="s">
        <v>268</v>
      </c>
      <c r="C9" s="74">
        <v>0.6</v>
      </c>
      <c r="D9" s="75"/>
      <c r="E9" s="74">
        <v>0.6</v>
      </c>
      <c r="F9" s="69" t="s">
        <v>263</v>
      </c>
      <c r="G9" s="76" t="s">
        <v>264</v>
      </c>
      <c r="H9" s="77">
        <v>2023</v>
      </c>
      <c r="I9" s="78" t="s">
        <v>15</v>
      </c>
      <c r="J9" s="78" t="s">
        <v>213</v>
      </c>
      <c r="K9" s="76" t="s">
        <v>265</v>
      </c>
      <c r="L9" s="78" t="s">
        <v>266</v>
      </c>
      <c r="M9" s="79">
        <v>0</v>
      </c>
      <c r="N9" s="80">
        <v>96</v>
      </c>
      <c r="O9" s="81" t="s">
        <v>269</v>
      </c>
      <c r="P9" s="82"/>
      <c r="Q9" s="82">
        <v>0</v>
      </c>
    </row>
    <row r="10" spans="1:17" ht="63">
      <c r="A10" s="72">
        <v>3</v>
      </c>
      <c r="B10" s="73" t="s">
        <v>270</v>
      </c>
      <c r="C10" s="74">
        <v>1.3</v>
      </c>
      <c r="D10" s="75"/>
      <c r="E10" s="74">
        <v>1.3</v>
      </c>
      <c r="F10" s="69" t="s">
        <v>271</v>
      </c>
      <c r="G10" s="76" t="s">
        <v>272</v>
      </c>
      <c r="H10" s="77">
        <v>2023</v>
      </c>
      <c r="I10" s="77" t="s">
        <v>222</v>
      </c>
      <c r="J10" s="78"/>
      <c r="K10" s="76" t="s">
        <v>265</v>
      </c>
      <c r="L10" s="78" t="s">
        <v>251</v>
      </c>
      <c r="M10" s="79">
        <v>0</v>
      </c>
      <c r="N10" s="80">
        <v>93</v>
      </c>
      <c r="O10" s="81"/>
      <c r="P10" s="82"/>
      <c r="Q10" s="82">
        <v>0</v>
      </c>
    </row>
    <row r="11" spans="1:17">
      <c r="A11" s="66" t="s">
        <v>66</v>
      </c>
      <c r="B11" s="67" t="s">
        <v>273</v>
      </c>
      <c r="C11" s="68"/>
      <c r="D11" s="68"/>
      <c r="E11" s="68"/>
      <c r="F11" s="69">
        <v>0</v>
      </c>
      <c r="G11" s="70"/>
      <c r="H11" s="70"/>
      <c r="I11" s="70" t="s">
        <v>217</v>
      </c>
      <c r="J11" s="70"/>
      <c r="K11" s="71"/>
      <c r="L11" s="70"/>
      <c r="M11" s="71"/>
      <c r="N11" s="70"/>
      <c r="O11" s="70"/>
      <c r="P11" s="71"/>
      <c r="Q11" s="71"/>
    </row>
    <row r="12" spans="1:17" ht="62.25" customHeight="1">
      <c r="A12" s="72">
        <v>4</v>
      </c>
      <c r="B12" s="73" t="s">
        <v>274</v>
      </c>
      <c r="C12" s="74">
        <v>50</v>
      </c>
      <c r="D12" s="74"/>
      <c r="E12" s="74">
        <v>50</v>
      </c>
      <c r="F12" s="69" t="s">
        <v>275</v>
      </c>
      <c r="G12" s="76" t="s">
        <v>276</v>
      </c>
      <c r="H12" s="77">
        <v>2023</v>
      </c>
      <c r="I12" s="77" t="s">
        <v>222</v>
      </c>
      <c r="J12" s="79"/>
      <c r="K12" s="76" t="s">
        <v>277</v>
      </c>
      <c r="L12" s="78" t="s">
        <v>266</v>
      </c>
      <c r="M12" s="79">
        <v>0</v>
      </c>
      <c r="N12" s="80">
        <v>2</v>
      </c>
      <c r="O12" s="82" t="s">
        <v>278</v>
      </c>
      <c r="P12" s="82"/>
      <c r="Q12" s="82">
        <v>0</v>
      </c>
    </row>
    <row r="13" spans="1:17">
      <c r="A13" s="66" t="s">
        <v>218</v>
      </c>
      <c r="B13" s="67" t="s">
        <v>219</v>
      </c>
      <c r="C13" s="68"/>
      <c r="D13" s="68"/>
      <c r="E13" s="68"/>
      <c r="F13" s="69">
        <v>0</v>
      </c>
      <c r="G13" s="70"/>
      <c r="H13" s="70"/>
      <c r="I13" s="70" t="s">
        <v>217</v>
      </c>
      <c r="J13" s="70"/>
      <c r="K13" s="71"/>
      <c r="L13" s="70"/>
      <c r="M13" s="71"/>
      <c r="N13" s="70"/>
      <c r="O13" s="70"/>
      <c r="P13" s="71"/>
      <c r="Q13" s="71"/>
    </row>
    <row r="14" spans="1:17" ht="102.75" customHeight="1">
      <c r="A14" s="72">
        <v>5</v>
      </c>
      <c r="B14" s="73" t="s">
        <v>279</v>
      </c>
      <c r="C14" s="74">
        <v>35.96</v>
      </c>
      <c r="D14" s="74">
        <v>15.96</v>
      </c>
      <c r="E14" s="74">
        <v>20</v>
      </c>
      <c r="F14" s="69" t="s">
        <v>280</v>
      </c>
      <c r="G14" s="76" t="s">
        <v>281</v>
      </c>
      <c r="H14" s="77">
        <v>2023</v>
      </c>
      <c r="I14" s="77" t="s">
        <v>222</v>
      </c>
      <c r="J14" s="79"/>
      <c r="K14" s="76" t="s">
        <v>282</v>
      </c>
      <c r="L14" s="78" t="s">
        <v>266</v>
      </c>
      <c r="M14" s="79" t="s">
        <v>283</v>
      </c>
      <c r="N14" s="80">
        <v>3</v>
      </c>
      <c r="O14" s="82" t="s">
        <v>284</v>
      </c>
      <c r="P14" s="82"/>
      <c r="Q14" s="82">
        <v>0</v>
      </c>
    </row>
    <row r="15" spans="1:17" ht="120" customHeight="1">
      <c r="A15" s="72">
        <v>6</v>
      </c>
      <c r="B15" s="73" t="s">
        <v>285</v>
      </c>
      <c r="C15" s="74">
        <v>74.89</v>
      </c>
      <c r="D15" s="74">
        <v>74.260000000000005</v>
      </c>
      <c r="E15" s="74">
        <v>0.63</v>
      </c>
      <c r="F15" s="69" t="s">
        <v>286</v>
      </c>
      <c r="G15" s="76" t="s">
        <v>287</v>
      </c>
      <c r="H15" s="77">
        <v>2023</v>
      </c>
      <c r="I15" s="77" t="s">
        <v>222</v>
      </c>
      <c r="J15" s="79"/>
      <c r="K15" s="76" t="s">
        <v>288</v>
      </c>
      <c r="L15" s="78" t="s">
        <v>266</v>
      </c>
      <c r="M15" s="79" t="s">
        <v>289</v>
      </c>
      <c r="N15" s="80">
        <v>5</v>
      </c>
      <c r="O15" s="82" t="s">
        <v>290</v>
      </c>
      <c r="P15" s="82"/>
      <c r="Q15" s="82">
        <v>0</v>
      </c>
    </row>
    <row r="16" spans="1:17" ht="90.75" customHeight="1">
      <c r="A16" s="72">
        <v>7</v>
      </c>
      <c r="B16" s="73" t="s">
        <v>291</v>
      </c>
      <c r="C16" s="74">
        <v>10</v>
      </c>
      <c r="D16" s="74"/>
      <c r="E16" s="74">
        <v>10</v>
      </c>
      <c r="F16" s="69" t="s">
        <v>292</v>
      </c>
      <c r="G16" s="76" t="s">
        <v>293</v>
      </c>
      <c r="H16" s="77">
        <v>2023</v>
      </c>
      <c r="I16" s="79" t="s">
        <v>65</v>
      </c>
      <c r="J16" s="78" t="s">
        <v>213</v>
      </c>
      <c r="K16" s="76" t="s">
        <v>294</v>
      </c>
      <c r="L16" s="78" t="s">
        <v>266</v>
      </c>
      <c r="M16" s="79" t="s">
        <v>295</v>
      </c>
      <c r="N16" s="80">
        <v>4</v>
      </c>
      <c r="O16" s="82" t="s">
        <v>296</v>
      </c>
      <c r="P16" s="82"/>
      <c r="Q16" s="82">
        <v>0</v>
      </c>
    </row>
    <row r="17" spans="1:17" ht="84" customHeight="1">
      <c r="A17" s="72">
        <v>8</v>
      </c>
      <c r="B17" s="73" t="s">
        <v>297</v>
      </c>
      <c r="C17" s="74">
        <v>1.5000000000000002</v>
      </c>
      <c r="D17" s="74"/>
      <c r="E17" s="74">
        <v>1.5000000000000002</v>
      </c>
      <c r="F17" s="69" t="s">
        <v>298</v>
      </c>
      <c r="G17" s="76" t="s">
        <v>299</v>
      </c>
      <c r="H17" s="77">
        <v>2023</v>
      </c>
      <c r="I17" s="79" t="s">
        <v>65</v>
      </c>
      <c r="J17" s="78" t="s">
        <v>213</v>
      </c>
      <c r="K17" s="76" t="s">
        <v>300</v>
      </c>
      <c r="L17" s="78" t="s">
        <v>266</v>
      </c>
      <c r="M17" s="79" t="s">
        <v>301</v>
      </c>
      <c r="N17" s="80">
        <v>6</v>
      </c>
      <c r="O17" s="82" t="s">
        <v>302</v>
      </c>
      <c r="P17" s="82"/>
      <c r="Q17" s="82">
        <v>0</v>
      </c>
    </row>
    <row r="18" spans="1:17">
      <c r="A18" s="66" t="s">
        <v>220</v>
      </c>
      <c r="B18" s="67" t="s">
        <v>221</v>
      </c>
      <c r="C18" s="68"/>
      <c r="D18" s="68"/>
      <c r="E18" s="68"/>
      <c r="F18" s="69">
        <v>0</v>
      </c>
      <c r="G18" s="70"/>
      <c r="H18" s="70"/>
      <c r="I18" s="70" t="s">
        <v>217</v>
      </c>
      <c r="J18" s="70"/>
      <c r="K18" s="71"/>
      <c r="L18" s="70"/>
      <c r="M18" s="71"/>
      <c r="N18" s="70"/>
      <c r="O18" s="70"/>
      <c r="P18" s="71"/>
      <c r="Q18" s="71"/>
    </row>
    <row r="19" spans="1:17" ht="102.75" customHeight="1">
      <c r="A19" s="72">
        <v>9</v>
      </c>
      <c r="B19" s="73" t="s">
        <v>303</v>
      </c>
      <c r="C19" s="74">
        <v>14.670000000000002</v>
      </c>
      <c r="D19" s="74">
        <v>12.46</v>
      </c>
      <c r="E19" s="74">
        <v>2.21</v>
      </c>
      <c r="F19" s="69" t="s">
        <v>304</v>
      </c>
      <c r="G19" s="76" t="s">
        <v>305</v>
      </c>
      <c r="H19" s="77">
        <v>2023</v>
      </c>
      <c r="I19" s="77" t="s">
        <v>222</v>
      </c>
      <c r="J19" s="79"/>
      <c r="K19" s="76" t="s">
        <v>282</v>
      </c>
      <c r="L19" s="78" t="s">
        <v>266</v>
      </c>
      <c r="M19" s="79">
        <v>0</v>
      </c>
      <c r="N19" s="80">
        <v>24</v>
      </c>
      <c r="O19" s="82" t="s">
        <v>306</v>
      </c>
      <c r="P19" s="82"/>
      <c r="Q19" s="82">
        <v>0</v>
      </c>
    </row>
    <row r="20" spans="1:17" ht="74.25" customHeight="1">
      <c r="A20" s="72">
        <v>10</v>
      </c>
      <c r="B20" s="73" t="s">
        <v>307</v>
      </c>
      <c r="C20" s="74">
        <v>0.1</v>
      </c>
      <c r="D20" s="74"/>
      <c r="E20" s="74">
        <v>0.1</v>
      </c>
      <c r="F20" s="69" t="s">
        <v>308</v>
      </c>
      <c r="G20" s="76" t="s">
        <v>309</v>
      </c>
      <c r="H20" s="77">
        <v>2023</v>
      </c>
      <c r="I20" s="79" t="s">
        <v>63</v>
      </c>
      <c r="J20" s="79"/>
      <c r="K20" s="76" t="s">
        <v>310</v>
      </c>
      <c r="L20" s="78" t="s">
        <v>266</v>
      </c>
      <c r="M20" s="79">
        <v>0</v>
      </c>
      <c r="N20" s="80">
        <v>25</v>
      </c>
      <c r="O20" s="82" t="s">
        <v>311</v>
      </c>
      <c r="P20" s="82"/>
      <c r="Q20" s="82">
        <v>0</v>
      </c>
    </row>
    <row r="21" spans="1:17" ht="63">
      <c r="A21" s="72">
        <v>11</v>
      </c>
      <c r="B21" s="73" t="s">
        <v>312</v>
      </c>
      <c r="C21" s="74">
        <v>0.27</v>
      </c>
      <c r="D21" s="74"/>
      <c r="E21" s="74">
        <v>0.27</v>
      </c>
      <c r="F21" s="69" t="s">
        <v>313</v>
      </c>
      <c r="G21" s="76" t="s">
        <v>314</v>
      </c>
      <c r="H21" s="77">
        <v>2023</v>
      </c>
      <c r="I21" s="79" t="s">
        <v>63</v>
      </c>
      <c r="J21" s="79"/>
      <c r="K21" s="76" t="s">
        <v>315</v>
      </c>
      <c r="L21" s="78" t="s">
        <v>266</v>
      </c>
      <c r="M21" s="79">
        <v>0</v>
      </c>
      <c r="N21" s="80">
        <v>26</v>
      </c>
      <c r="O21" s="82" t="s">
        <v>316</v>
      </c>
      <c r="P21" s="82"/>
      <c r="Q21" s="82">
        <v>0</v>
      </c>
    </row>
    <row r="22" spans="1:17" ht="122.25" customHeight="1">
      <c r="A22" s="72">
        <v>12</v>
      </c>
      <c r="B22" s="73" t="s">
        <v>317</v>
      </c>
      <c r="C22" s="74">
        <v>0.4</v>
      </c>
      <c r="D22" s="74"/>
      <c r="E22" s="74">
        <v>0.4</v>
      </c>
      <c r="F22" s="69" t="s">
        <v>292</v>
      </c>
      <c r="G22" s="76" t="s">
        <v>318</v>
      </c>
      <c r="H22" s="77">
        <v>2023</v>
      </c>
      <c r="I22" s="79" t="s">
        <v>63</v>
      </c>
      <c r="J22" s="79"/>
      <c r="K22" s="76" t="s">
        <v>319</v>
      </c>
      <c r="L22" s="78" t="s">
        <v>266</v>
      </c>
      <c r="M22" s="79">
        <v>0</v>
      </c>
      <c r="N22" s="80">
        <v>28</v>
      </c>
      <c r="O22" s="82" t="s">
        <v>320</v>
      </c>
      <c r="P22" s="82"/>
      <c r="Q22" s="82">
        <v>0</v>
      </c>
    </row>
    <row r="23" spans="1:17" ht="379.5" customHeight="1">
      <c r="A23" s="72">
        <v>13</v>
      </c>
      <c r="B23" s="73" t="s">
        <v>321</v>
      </c>
      <c r="C23" s="74">
        <v>4.0900000000000007</v>
      </c>
      <c r="D23" s="74"/>
      <c r="E23" s="74">
        <v>4.0900000000000007</v>
      </c>
      <c r="F23" s="69" t="s">
        <v>322</v>
      </c>
      <c r="G23" s="76" t="s">
        <v>323</v>
      </c>
      <c r="H23" s="77">
        <v>2023</v>
      </c>
      <c r="I23" s="79" t="s">
        <v>63</v>
      </c>
      <c r="J23" s="79"/>
      <c r="K23" s="76" t="s">
        <v>324</v>
      </c>
      <c r="L23" s="78" t="s">
        <v>266</v>
      </c>
      <c r="M23" s="79">
        <v>0</v>
      </c>
      <c r="N23" s="80">
        <v>58</v>
      </c>
      <c r="O23" s="82" t="s">
        <v>325</v>
      </c>
      <c r="P23" s="82"/>
      <c r="Q23" s="82">
        <v>0</v>
      </c>
    </row>
    <row r="24" spans="1:17" ht="78.75">
      <c r="A24" s="72">
        <v>14</v>
      </c>
      <c r="B24" s="73" t="s">
        <v>326</v>
      </c>
      <c r="C24" s="74">
        <v>0.3</v>
      </c>
      <c r="D24" s="75"/>
      <c r="E24" s="74">
        <v>0.3</v>
      </c>
      <c r="F24" s="69" t="s">
        <v>327</v>
      </c>
      <c r="G24" s="76" t="s">
        <v>328</v>
      </c>
      <c r="H24" s="77">
        <v>2023</v>
      </c>
      <c r="I24" s="78" t="s">
        <v>63</v>
      </c>
      <c r="J24" s="78"/>
      <c r="K24" s="76" t="s">
        <v>329</v>
      </c>
      <c r="L24" s="78" t="s">
        <v>266</v>
      </c>
      <c r="M24" s="79">
        <v>0</v>
      </c>
      <c r="N24" s="80">
        <v>32</v>
      </c>
      <c r="O24" s="81" t="s">
        <v>330</v>
      </c>
      <c r="P24" s="82"/>
      <c r="Q24" s="82">
        <v>0</v>
      </c>
    </row>
    <row r="25" spans="1:17" ht="81" customHeight="1">
      <c r="A25" s="72">
        <v>15</v>
      </c>
      <c r="B25" s="73" t="s">
        <v>331</v>
      </c>
      <c r="C25" s="74">
        <v>0.5</v>
      </c>
      <c r="D25" s="75"/>
      <c r="E25" s="74">
        <v>0.5</v>
      </c>
      <c r="F25" s="69" t="s">
        <v>332</v>
      </c>
      <c r="G25" s="76" t="s">
        <v>333</v>
      </c>
      <c r="H25" s="77">
        <v>2023</v>
      </c>
      <c r="I25" s="78" t="s">
        <v>63</v>
      </c>
      <c r="J25" s="78"/>
      <c r="K25" s="76" t="s">
        <v>334</v>
      </c>
      <c r="L25" s="78" t="s">
        <v>266</v>
      </c>
      <c r="M25" s="79">
        <v>0</v>
      </c>
      <c r="N25" s="80">
        <v>36</v>
      </c>
      <c r="O25" s="81" t="s">
        <v>335</v>
      </c>
      <c r="P25" s="82"/>
      <c r="Q25" s="82">
        <v>0</v>
      </c>
    </row>
    <row r="26" spans="1:17" ht="120.75" customHeight="1">
      <c r="A26" s="72">
        <v>16</v>
      </c>
      <c r="B26" s="73" t="s">
        <v>336</v>
      </c>
      <c r="C26" s="74">
        <v>0.3</v>
      </c>
      <c r="D26" s="75"/>
      <c r="E26" s="74">
        <v>0.3</v>
      </c>
      <c r="F26" s="69" t="s">
        <v>337</v>
      </c>
      <c r="G26" s="76" t="s">
        <v>338</v>
      </c>
      <c r="H26" s="77">
        <v>2023</v>
      </c>
      <c r="I26" s="78" t="s">
        <v>63</v>
      </c>
      <c r="J26" s="78"/>
      <c r="K26" s="76" t="s">
        <v>339</v>
      </c>
      <c r="L26" s="78" t="s">
        <v>266</v>
      </c>
      <c r="M26" s="79">
        <v>0</v>
      </c>
      <c r="N26" s="80">
        <v>21</v>
      </c>
      <c r="O26" s="81" t="s">
        <v>340</v>
      </c>
      <c r="P26" s="82"/>
      <c r="Q26" s="82">
        <v>0</v>
      </c>
    </row>
    <row r="27" spans="1:17" ht="123" customHeight="1">
      <c r="A27" s="72">
        <v>17</v>
      </c>
      <c r="B27" s="73" t="s">
        <v>341</v>
      </c>
      <c r="C27" s="74">
        <v>0.37</v>
      </c>
      <c r="D27" s="75"/>
      <c r="E27" s="74">
        <v>0.37</v>
      </c>
      <c r="F27" s="69" t="s">
        <v>342</v>
      </c>
      <c r="G27" s="76" t="s">
        <v>343</v>
      </c>
      <c r="H27" s="77">
        <v>2023</v>
      </c>
      <c r="I27" s="78" t="s">
        <v>63</v>
      </c>
      <c r="J27" s="78"/>
      <c r="K27" s="76" t="s">
        <v>344</v>
      </c>
      <c r="L27" s="78" t="s">
        <v>266</v>
      </c>
      <c r="M27" s="79">
        <v>0</v>
      </c>
      <c r="N27" s="80">
        <v>33</v>
      </c>
      <c r="O27" s="81" t="s">
        <v>345</v>
      </c>
      <c r="P27" s="82"/>
      <c r="Q27" s="82">
        <v>0</v>
      </c>
    </row>
    <row r="28" spans="1:17" ht="78.75">
      <c r="A28" s="72">
        <v>18</v>
      </c>
      <c r="B28" s="73" t="s">
        <v>346</v>
      </c>
      <c r="C28" s="74">
        <v>2.9</v>
      </c>
      <c r="D28" s="74"/>
      <c r="E28" s="74">
        <v>2.9</v>
      </c>
      <c r="F28" s="69" t="s">
        <v>263</v>
      </c>
      <c r="G28" s="76" t="s">
        <v>347</v>
      </c>
      <c r="H28" s="77">
        <v>2023</v>
      </c>
      <c r="I28" s="78" t="s">
        <v>63</v>
      </c>
      <c r="J28" s="79"/>
      <c r="K28" s="76" t="s">
        <v>348</v>
      </c>
      <c r="L28" s="78" t="s">
        <v>266</v>
      </c>
      <c r="M28" s="79">
        <v>0</v>
      </c>
      <c r="N28" s="80">
        <v>22</v>
      </c>
      <c r="O28" s="82" t="s">
        <v>349</v>
      </c>
      <c r="P28" s="82"/>
      <c r="Q28" s="82">
        <v>0</v>
      </c>
    </row>
    <row r="29" spans="1:17" ht="96.75" customHeight="1">
      <c r="A29" s="72">
        <v>19</v>
      </c>
      <c r="B29" s="73" t="s">
        <v>350</v>
      </c>
      <c r="C29" s="74">
        <v>0.7</v>
      </c>
      <c r="D29" s="75"/>
      <c r="E29" s="74">
        <v>0.7</v>
      </c>
      <c r="F29" s="69" t="s">
        <v>351</v>
      </c>
      <c r="G29" s="76" t="s">
        <v>352</v>
      </c>
      <c r="H29" s="77">
        <v>2023</v>
      </c>
      <c r="I29" s="78" t="s">
        <v>63</v>
      </c>
      <c r="J29" s="78"/>
      <c r="K29" s="76" t="s">
        <v>224</v>
      </c>
      <c r="L29" s="78" t="s">
        <v>266</v>
      </c>
      <c r="M29" s="79">
        <v>0</v>
      </c>
      <c r="N29" s="80">
        <v>16</v>
      </c>
      <c r="O29" s="81" t="s">
        <v>353</v>
      </c>
      <c r="P29" s="82"/>
      <c r="Q29" s="82">
        <v>0</v>
      </c>
    </row>
    <row r="30" spans="1:17" ht="120" customHeight="1">
      <c r="A30" s="72">
        <v>20</v>
      </c>
      <c r="B30" s="73" t="s">
        <v>354</v>
      </c>
      <c r="C30" s="74">
        <v>0.72</v>
      </c>
      <c r="D30" s="74"/>
      <c r="E30" s="74">
        <v>0.72</v>
      </c>
      <c r="F30" s="69" t="s">
        <v>355</v>
      </c>
      <c r="G30" s="76" t="s">
        <v>356</v>
      </c>
      <c r="H30" s="77">
        <v>2023</v>
      </c>
      <c r="I30" s="77" t="s">
        <v>222</v>
      </c>
      <c r="J30" s="79"/>
      <c r="K30" s="76" t="s">
        <v>357</v>
      </c>
      <c r="L30" s="78" t="s">
        <v>266</v>
      </c>
      <c r="M30" s="79">
        <v>0</v>
      </c>
      <c r="N30" s="80">
        <v>14</v>
      </c>
      <c r="O30" s="82" t="s">
        <v>358</v>
      </c>
      <c r="P30" s="82"/>
      <c r="Q30" s="82">
        <v>0</v>
      </c>
    </row>
    <row r="31" spans="1:17" ht="68.25" customHeight="1">
      <c r="A31" s="72">
        <v>21</v>
      </c>
      <c r="B31" s="73" t="s">
        <v>359</v>
      </c>
      <c r="C31" s="74">
        <v>3.5</v>
      </c>
      <c r="D31" s="75"/>
      <c r="E31" s="74">
        <v>3.5</v>
      </c>
      <c r="F31" s="69" t="s">
        <v>332</v>
      </c>
      <c r="G31" s="76" t="s">
        <v>360</v>
      </c>
      <c r="H31" s="77">
        <v>2023</v>
      </c>
      <c r="I31" s="78" t="s">
        <v>63</v>
      </c>
      <c r="J31" s="78"/>
      <c r="K31" s="76" t="s">
        <v>361</v>
      </c>
      <c r="L31" s="78" t="s">
        <v>266</v>
      </c>
      <c r="M31" s="79">
        <v>0</v>
      </c>
      <c r="N31" s="80">
        <v>13</v>
      </c>
      <c r="O31" s="81" t="s">
        <v>362</v>
      </c>
      <c r="P31" s="82"/>
      <c r="Q31" s="82">
        <v>0</v>
      </c>
    </row>
    <row r="32" spans="1:17" ht="62.25" customHeight="1">
      <c r="A32" s="72">
        <v>22</v>
      </c>
      <c r="B32" s="73" t="s">
        <v>363</v>
      </c>
      <c r="C32" s="74">
        <v>0.3</v>
      </c>
      <c r="D32" s="75"/>
      <c r="E32" s="74">
        <v>0.3</v>
      </c>
      <c r="F32" s="69" t="s">
        <v>364</v>
      </c>
      <c r="G32" s="76" t="s">
        <v>365</v>
      </c>
      <c r="H32" s="77">
        <v>2023</v>
      </c>
      <c r="I32" s="78" t="s">
        <v>63</v>
      </c>
      <c r="J32" s="78"/>
      <c r="K32" s="76" t="s">
        <v>366</v>
      </c>
      <c r="L32" s="78" t="s">
        <v>251</v>
      </c>
      <c r="M32" s="79">
        <v>0</v>
      </c>
      <c r="N32" s="80">
        <v>42</v>
      </c>
      <c r="O32" s="81"/>
      <c r="P32" s="82"/>
      <c r="Q32" s="82">
        <v>0</v>
      </c>
    </row>
    <row r="33" spans="1:17" ht="63">
      <c r="A33" s="72">
        <v>23</v>
      </c>
      <c r="B33" s="73" t="s">
        <v>221</v>
      </c>
      <c r="C33" s="74">
        <v>0.63</v>
      </c>
      <c r="D33" s="75"/>
      <c r="E33" s="74">
        <v>0.63</v>
      </c>
      <c r="F33" s="69" t="s">
        <v>367</v>
      </c>
      <c r="G33" s="76" t="s">
        <v>368</v>
      </c>
      <c r="H33" s="77">
        <v>2023</v>
      </c>
      <c r="I33" s="78" t="s">
        <v>63</v>
      </c>
      <c r="J33" s="78"/>
      <c r="K33" s="76" t="s">
        <v>369</v>
      </c>
      <c r="L33" s="78" t="s">
        <v>251</v>
      </c>
      <c r="M33" s="79">
        <v>0</v>
      </c>
      <c r="N33" s="80">
        <v>68</v>
      </c>
      <c r="O33" s="81"/>
      <c r="P33" s="82"/>
      <c r="Q33" s="82">
        <v>0</v>
      </c>
    </row>
    <row r="34" spans="1:17">
      <c r="A34" s="66" t="s">
        <v>225</v>
      </c>
      <c r="B34" s="67" t="s">
        <v>227</v>
      </c>
      <c r="C34" s="68"/>
      <c r="D34" s="68"/>
      <c r="E34" s="68"/>
      <c r="F34" s="69">
        <v>0</v>
      </c>
      <c r="G34" s="70"/>
      <c r="H34" s="70"/>
      <c r="I34" s="70" t="s">
        <v>217</v>
      </c>
      <c r="J34" s="70"/>
      <c r="K34" s="71"/>
      <c r="L34" s="70"/>
      <c r="M34" s="71"/>
      <c r="N34" s="70"/>
      <c r="O34" s="70"/>
      <c r="P34" s="71"/>
      <c r="Q34" s="82"/>
    </row>
    <row r="35" spans="1:17" ht="78.75">
      <c r="A35" s="72">
        <v>24</v>
      </c>
      <c r="B35" s="73" t="s">
        <v>370</v>
      </c>
      <c r="C35" s="74">
        <v>25.1</v>
      </c>
      <c r="D35" s="74">
        <v>5.7</v>
      </c>
      <c r="E35" s="74">
        <v>19.400000000000002</v>
      </c>
      <c r="F35" s="69" t="s">
        <v>371</v>
      </c>
      <c r="G35" s="76" t="s">
        <v>372</v>
      </c>
      <c r="H35" s="77">
        <v>2023</v>
      </c>
      <c r="I35" s="77" t="s">
        <v>222</v>
      </c>
      <c r="J35" s="79"/>
      <c r="K35" s="76" t="s">
        <v>373</v>
      </c>
      <c r="L35" s="78" t="s">
        <v>266</v>
      </c>
      <c r="M35" s="79" t="s">
        <v>374</v>
      </c>
      <c r="N35" s="80">
        <v>225</v>
      </c>
      <c r="O35" s="82" t="s">
        <v>375</v>
      </c>
      <c r="P35" s="82"/>
      <c r="Q35" s="82">
        <v>0</v>
      </c>
    </row>
    <row r="36" spans="1:17" ht="88.5" customHeight="1">
      <c r="A36" s="72">
        <v>25</v>
      </c>
      <c r="B36" s="73" t="s">
        <v>376</v>
      </c>
      <c r="C36" s="74">
        <v>2.7699999999999996</v>
      </c>
      <c r="D36" s="74"/>
      <c r="E36" s="74">
        <v>2.7699999999999996</v>
      </c>
      <c r="F36" s="69" t="s">
        <v>377</v>
      </c>
      <c r="G36" s="76" t="s">
        <v>378</v>
      </c>
      <c r="H36" s="77">
        <v>2023</v>
      </c>
      <c r="I36" s="79" t="s">
        <v>47</v>
      </c>
      <c r="J36" s="78" t="s">
        <v>213</v>
      </c>
      <c r="K36" s="76" t="s">
        <v>379</v>
      </c>
      <c r="L36" s="78" t="s">
        <v>266</v>
      </c>
      <c r="M36" s="79" t="s">
        <v>380</v>
      </c>
      <c r="N36" s="80">
        <v>227</v>
      </c>
      <c r="O36" s="82" t="s">
        <v>381</v>
      </c>
      <c r="P36" s="82"/>
      <c r="Q36" s="82">
        <v>0</v>
      </c>
    </row>
    <row r="37" spans="1:17" ht="78.75">
      <c r="A37" s="72">
        <v>26</v>
      </c>
      <c r="B37" s="73" t="s">
        <v>382</v>
      </c>
      <c r="C37" s="74">
        <v>0.25</v>
      </c>
      <c r="D37" s="74"/>
      <c r="E37" s="74">
        <v>0.25</v>
      </c>
      <c r="F37" s="69" t="s">
        <v>322</v>
      </c>
      <c r="G37" s="76" t="s">
        <v>383</v>
      </c>
      <c r="H37" s="77">
        <v>2023</v>
      </c>
      <c r="I37" s="79" t="s">
        <v>47</v>
      </c>
      <c r="J37" s="78" t="s">
        <v>213</v>
      </c>
      <c r="K37" s="76" t="s">
        <v>379</v>
      </c>
      <c r="L37" s="78" t="s">
        <v>266</v>
      </c>
      <c r="M37" s="79" t="s">
        <v>384</v>
      </c>
      <c r="N37" s="80">
        <v>226</v>
      </c>
      <c r="O37" s="82" t="s">
        <v>385</v>
      </c>
      <c r="P37" s="82"/>
      <c r="Q37" s="82">
        <v>0</v>
      </c>
    </row>
    <row r="38" spans="1:17" ht="94.5">
      <c r="A38" s="72">
        <v>27</v>
      </c>
      <c r="B38" s="73" t="s">
        <v>386</v>
      </c>
      <c r="C38" s="74">
        <v>2.08</v>
      </c>
      <c r="D38" s="74"/>
      <c r="E38" s="74">
        <v>2.08</v>
      </c>
      <c r="F38" s="69" t="s">
        <v>387</v>
      </c>
      <c r="G38" s="76" t="s">
        <v>388</v>
      </c>
      <c r="H38" s="77">
        <v>2023</v>
      </c>
      <c r="I38" s="79" t="s">
        <v>47</v>
      </c>
      <c r="J38" s="78" t="s">
        <v>213</v>
      </c>
      <c r="K38" s="76" t="s">
        <v>379</v>
      </c>
      <c r="L38" s="78" t="s">
        <v>266</v>
      </c>
      <c r="M38" s="79" t="s">
        <v>389</v>
      </c>
      <c r="N38" s="80">
        <v>265</v>
      </c>
      <c r="O38" s="82" t="s">
        <v>390</v>
      </c>
      <c r="P38" s="82"/>
      <c r="Q38" s="82">
        <v>0</v>
      </c>
    </row>
    <row r="39" spans="1:17" ht="97.5" customHeight="1">
      <c r="A39" s="72">
        <v>28</v>
      </c>
      <c r="B39" s="73" t="s">
        <v>391</v>
      </c>
      <c r="C39" s="74">
        <v>1</v>
      </c>
      <c r="D39" s="75">
        <v>0</v>
      </c>
      <c r="E39" s="74">
        <v>1</v>
      </c>
      <c r="F39" s="69" t="s">
        <v>392</v>
      </c>
      <c r="G39" s="76" t="s">
        <v>393</v>
      </c>
      <c r="H39" s="77">
        <v>2023</v>
      </c>
      <c r="I39" s="78" t="s">
        <v>47</v>
      </c>
      <c r="J39" s="78" t="s">
        <v>213</v>
      </c>
      <c r="K39" s="76" t="s">
        <v>394</v>
      </c>
      <c r="L39" s="78" t="s">
        <v>266</v>
      </c>
      <c r="M39" s="79" t="s">
        <v>395</v>
      </c>
      <c r="N39" s="80">
        <v>235</v>
      </c>
      <c r="O39" s="78" t="s">
        <v>396</v>
      </c>
      <c r="P39" s="82"/>
      <c r="Q39" s="82">
        <v>0</v>
      </c>
    </row>
    <row r="40" spans="1:17" ht="150.75" customHeight="1">
      <c r="A40" s="72">
        <v>29</v>
      </c>
      <c r="B40" s="73" t="s">
        <v>397</v>
      </c>
      <c r="C40" s="74">
        <v>15.5</v>
      </c>
      <c r="D40" s="75">
        <v>13</v>
      </c>
      <c r="E40" s="74">
        <v>2.5000000000000004</v>
      </c>
      <c r="F40" s="69" t="s">
        <v>398</v>
      </c>
      <c r="G40" s="76" t="s">
        <v>399</v>
      </c>
      <c r="H40" s="77">
        <v>2023</v>
      </c>
      <c r="I40" s="77" t="s">
        <v>222</v>
      </c>
      <c r="J40" s="78"/>
      <c r="K40" s="76" t="s">
        <v>394</v>
      </c>
      <c r="L40" s="78" t="s">
        <v>266</v>
      </c>
      <c r="M40" s="79" t="s">
        <v>400</v>
      </c>
      <c r="N40" s="80">
        <v>258</v>
      </c>
      <c r="O40" s="78" t="s">
        <v>401</v>
      </c>
      <c r="P40" s="82"/>
      <c r="Q40" s="82">
        <v>0</v>
      </c>
    </row>
    <row r="41" spans="1:17" ht="101.25" customHeight="1">
      <c r="A41" s="72">
        <v>30</v>
      </c>
      <c r="B41" s="73" t="s">
        <v>402</v>
      </c>
      <c r="C41" s="74">
        <v>2</v>
      </c>
      <c r="D41" s="75">
        <v>0</v>
      </c>
      <c r="E41" s="74">
        <v>2</v>
      </c>
      <c r="F41" s="69" t="s">
        <v>403</v>
      </c>
      <c r="G41" s="76" t="s">
        <v>404</v>
      </c>
      <c r="H41" s="77">
        <v>2023</v>
      </c>
      <c r="I41" s="77" t="s">
        <v>222</v>
      </c>
      <c r="J41" s="78"/>
      <c r="K41" s="76" t="s">
        <v>394</v>
      </c>
      <c r="L41" s="78" t="s">
        <v>266</v>
      </c>
      <c r="M41" s="79" t="s">
        <v>405</v>
      </c>
      <c r="N41" s="80">
        <v>270</v>
      </c>
      <c r="O41" s="78" t="s">
        <v>406</v>
      </c>
      <c r="P41" s="82"/>
      <c r="Q41" s="82">
        <v>0</v>
      </c>
    </row>
    <row r="42" spans="1:17" ht="89.25" customHeight="1">
      <c r="A42" s="72">
        <v>31</v>
      </c>
      <c r="B42" s="73" t="s">
        <v>407</v>
      </c>
      <c r="C42" s="74">
        <v>3.9999999999999996</v>
      </c>
      <c r="D42" s="75">
        <v>0</v>
      </c>
      <c r="E42" s="74">
        <v>3.9999999999999996</v>
      </c>
      <c r="F42" s="69" t="s">
        <v>408</v>
      </c>
      <c r="G42" s="76" t="s">
        <v>409</v>
      </c>
      <c r="H42" s="77">
        <v>2023</v>
      </c>
      <c r="I42" s="77" t="s">
        <v>222</v>
      </c>
      <c r="J42" s="78"/>
      <c r="K42" s="76" t="s">
        <v>394</v>
      </c>
      <c r="L42" s="78" t="s">
        <v>266</v>
      </c>
      <c r="M42" s="79" t="s">
        <v>410</v>
      </c>
      <c r="N42" s="80">
        <v>271</v>
      </c>
      <c r="O42" s="78" t="s">
        <v>411</v>
      </c>
      <c r="P42" s="82"/>
      <c r="Q42" s="82">
        <v>0</v>
      </c>
    </row>
    <row r="43" spans="1:17" ht="133.5" customHeight="1">
      <c r="A43" s="72">
        <v>32</v>
      </c>
      <c r="B43" s="73" t="s">
        <v>412</v>
      </c>
      <c r="C43" s="74">
        <v>12.450000000000001</v>
      </c>
      <c r="D43" s="75">
        <v>0</v>
      </c>
      <c r="E43" s="74">
        <v>12.450000000000001</v>
      </c>
      <c r="F43" s="69" t="s">
        <v>413</v>
      </c>
      <c r="G43" s="76" t="s">
        <v>414</v>
      </c>
      <c r="H43" s="77">
        <v>2023</v>
      </c>
      <c r="I43" s="77" t="s">
        <v>222</v>
      </c>
      <c r="J43" s="78"/>
      <c r="K43" s="76" t="s">
        <v>394</v>
      </c>
      <c r="L43" s="78" t="s">
        <v>266</v>
      </c>
      <c r="M43" s="79" t="s">
        <v>415</v>
      </c>
      <c r="N43" s="80">
        <v>281</v>
      </c>
      <c r="O43" s="78" t="s">
        <v>416</v>
      </c>
      <c r="P43" s="82"/>
      <c r="Q43" s="82">
        <v>0</v>
      </c>
    </row>
    <row r="44" spans="1:17" ht="102" customHeight="1">
      <c r="A44" s="72">
        <v>33</v>
      </c>
      <c r="B44" s="73" t="s">
        <v>417</v>
      </c>
      <c r="C44" s="74">
        <v>0.45</v>
      </c>
      <c r="D44" s="75">
        <v>0</v>
      </c>
      <c r="E44" s="74">
        <v>0.45</v>
      </c>
      <c r="F44" s="69" t="s">
        <v>308</v>
      </c>
      <c r="G44" s="76" t="s">
        <v>418</v>
      </c>
      <c r="H44" s="77">
        <v>2023</v>
      </c>
      <c r="I44" s="78" t="s">
        <v>47</v>
      </c>
      <c r="J44" s="78" t="s">
        <v>213</v>
      </c>
      <c r="K44" s="76" t="s">
        <v>394</v>
      </c>
      <c r="L44" s="78" t="s">
        <v>266</v>
      </c>
      <c r="M44" s="79" t="s">
        <v>419</v>
      </c>
      <c r="N44" s="80">
        <v>293</v>
      </c>
      <c r="O44" s="78" t="s">
        <v>420</v>
      </c>
      <c r="P44" s="82"/>
      <c r="Q44" s="82">
        <v>0</v>
      </c>
    </row>
    <row r="45" spans="1:17" ht="78.75">
      <c r="A45" s="72">
        <v>34</v>
      </c>
      <c r="B45" s="73" t="s">
        <v>421</v>
      </c>
      <c r="C45" s="74">
        <v>9.6399999999999988</v>
      </c>
      <c r="D45" s="75">
        <v>0</v>
      </c>
      <c r="E45" s="74">
        <v>9.6399999999999988</v>
      </c>
      <c r="F45" s="69" t="s">
        <v>422</v>
      </c>
      <c r="G45" s="76" t="s">
        <v>423</v>
      </c>
      <c r="H45" s="77">
        <v>2023</v>
      </c>
      <c r="I45" s="77" t="s">
        <v>222</v>
      </c>
      <c r="J45" s="78"/>
      <c r="K45" s="76" t="s">
        <v>394</v>
      </c>
      <c r="L45" s="78" t="s">
        <v>266</v>
      </c>
      <c r="M45" s="79" t="s">
        <v>424</v>
      </c>
      <c r="N45" s="80">
        <v>274</v>
      </c>
      <c r="O45" s="78" t="s">
        <v>425</v>
      </c>
      <c r="P45" s="82"/>
      <c r="Q45" s="82">
        <v>0</v>
      </c>
    </row>
    <row r="46" spans="1:17" ht="47.25">
      <c r="A46" s="72">
        <v>35</v>
      </c>
      <c r="B46" s="73" t="s">
        <v>426</v>
      </c>
      <c r="C46" s="74">
        <v>0.1</v>
      </c>
      <c r="D46" s="75"/>
      <c r="E46" s="74">
        <v>0.1</v>
      </c>
      <c r="F46" s="69" t="s">
        <v>332</v>
      </c>
      <c r="G46" s="76" t="s">
        <v>427</v>
      </c>
      <c r="H46" s="77">
        <v>2023</v>
      </c>
      <c r="I46" s="78" t="s">
        <v>47</v>
      </c>
      <c r="J46" s="78" t="s">
        <v>213</v>
      </c>
      <c r="K46" s="76" t="s">
        <v>265</v>
      </c>
      <c r="L46" s="78" t="s">
        <v>266</v>
      </c>
      <c r="M46" s="79" t="s">
        <v>428</v>
      </c>
      <c r="N46" s="80">
        <v>93</v>
      </c>
      <c r="O46" s="81" t="s">
        <v>429</v>
      </c>
      <c r="P46" s="82"/>
      <c r="Q46" s="82">
        <v>0</v>
      </c>
    </row>
    <row r="47" spans="1:17" ht="78.75">
      <c r="A47" s="72">
        <v>36</v>
      </c>
      <c r="B47" s="73" t="s">
        <v>430</v>
      </c>
      <c r="C47" s="74">
        <v>0.38</v>
      </c>
      <c r="D47" s="75"/>
      <c r="E47" s="74">
        <v>0.38</v>
      </c>
      <c r="F47" s="69" t="s">
        <v>377</v>
      </c>
      <c r="G47" s="76" t="s">
        <v>431</v>
      </c>
      <c r="H47" s="77">
        <v>2023</v>
      </c>
      <c r="I47" s="78" t="s">
        <v>47</v>
      </c>
      <c r="J47" s="78" t="s">
        <v>213</v>
      </c>
      <c r="K47" s="76" t="s">
        <v>432</v>
      </c>
      <c r="L47" s="78" t="s">
        <v>266</v>
      </c>
      <c r="M47" s="79" t="s">
        <v>433</v>
      </c>
      <c r="N47" s="80">
        <v>320</v>
      </c>
      <c r="O47" s="78" t="s">
        <v>434</v>
      </c>
      <c r="P47" s="82"/>
      <c r="Q47" s="82">
        <v>0</v>
      </c>
    </row>
    <row r="48" spans="1:17" ht="78.75">
      <c r="A48" s="72">
        <v>37</v>
      </c>
      <c r="B48" s="73" t="s">
        <v>435</v>
      </c>
      <c r="C48" s="74">
        <v>0.7</v>
      </c>
      <c r="D48" s="75"/>
      <c r="E48" s="74">
        <v>0.7</v>
      </c>
      <c r="F48" s="69" t="s">
        <v>322</v>
      </c>
      <c r="G48" s="76" t="s">
        <v>436</v>
      </c>
      <c r="H48" s="77">
        <v>2023</v>
      </c>
      <c r="I48" s="78" t="s">
        <v>47</v>
      </c>
      <c r="J48" s="78" t="s">
        <v>213</v>
      </c>
      <c r="K48" s="76" t="s">
        <v>437</v>
      </c>
      <c r="L48" s="78" t="s">
        <v>266</v>
      </c>
      <c r="M48" s="79" t="s">
        <v>438</v>
      </c>
      <c r="N48" s="80">
        <v>321</v>
      </c>
      <c r="O48" s="78" t="s">
        <v>439</v>
      </c>
      <c r="P48" s="82"/>
      <c r="Q48" s="82">
        <v>0</v>
      </c>
    </row>
    <row r="49" spans="1:17" ht="78.75">
      <c r="A49" s="72">
        <v>38</v>
      </c>
      <c r="B49" s="73" t="s">
        <v>440</v>
      </c>
      <c r="C49" s="74">
        <v>1.2</v>
      </c>
      <c r="D49" s="75"/>
      <c r="E49" s="74">
        <v>1.2</v>
      </c>
      <c r="F49" s="69" t="s">
        <v>322</v>
      </c>
      <c r="G49" s="76" t="s">
        <v>441</v>
      </c>
      <c r="H49" s="77">
        <v>2023</v>
      </c>
      <c r="I49" s="78" t="s">
        <v>47</v>
      </c>
      <c r="J49" s="78" t="s">
        <v>213</v>
      </c>
      <c r="K49" s="76" t="s">
        <v>437</v>
      </c>
      <c r="L49" s="78" t="s">
        <v>266</v>
      </c>
      <c r="M49" s="79" t="s">
        <v>442</v>
      </c>
      <c r="N49" s="80">
        <v>412</v>
      </c>
      <c r="O49" s="78" t="s">
        <v>443</v>
      </c>
      <c r="P49" s="82"/>
      <c r="Q49" s="82">
        <v>0</v>
      </c>
    </row>
    <row r="50" spans="1:17" ht="110.25">
      <c r="A50" s="72">
        <v>39</v>
      </c>
      <c r="B50" s="73" t="s">
        <v>444</v>
      </c>
      <c r="C50" s="74">
        <v>0.08</v>
      </c>
      <c r="D50" s="75"/>
      <c r="E50" s="74">
        <v>0.08</v>
      </c>
      <c r="F50" s="69" t="s">
        <v>367</v>
      </c>
      <c r="G50" s="76" t="s">
        <v>445</v>
      </c>
      <c r="H50" s="77">
        <v>2023</v>
      </c>
      <c r="I50" s="78" t="s">
        <v>47</v>
      </c>
      <c r="J50" s="78" t="s">
        <v>213</v>
      </c>
      <c r="K50" s="76" t="s">
        <v>446</v>
      </c>
      <c r="L50" s="78" t="s">
        <v>266</v>
      </c>
      <c r="M50" s="79" t="s">
        <v>447</v>
      </c>
      <c r="N50" s="80">
        <v>288</v>
      </c>
      <c r="O50" s="78" t="s">
        <v>448</v>
      </c>
      <c r="P50" s="82"/>
      <c r="Q50" s="82">
        <v>0</v>
      </c>
    </row>
    <row r="51" spans="1:17" ht="138" customHeight="1">
      <c r="A51" s="72">
        <v>40</v>
      </c>
      <c r="B51" s="73" t="s">
        <v>449</v>
      </c>
      <c r="C51" s="74">
        <v>0.03</v>
      </c>
      <c r="D51" s="75"/>
      <c r="E51" s="74">
        <v>0.03</v>
      </c>
      <c r="F51" s="69" t="s">
        <v>450</v>
      </c>
      <c r="G51" s="76" t="s">
        <v>451</v>
      </c>
      <c r="H51" s="77">
        <v>2023</v>
      </c>
      <c r="I51" s="78" t="s">
        <v>47</v>
      </c>
      <c r="J51" s="78" t="s">
        <v>213</v>
      </c>
      <c r="K51" s="76" t="s">
        <v>452</v>
      </c>
      <c r="L51" s="78" t="s">
        <v>266</v>
      </c>
      <c r="M51" s="79" t="s">
        <v>453</v>
      </c>
      <c r="N51" s="80">
        <v>345</v>
      </c>
      <c r="O51" s="81" t="s">
        <v>454</v>
      </c>
      <c r="P51" s="82"/>
      <c r="Q51" s="82">
        <v>0</v>
      </c>
    </row>
    <row r="52" spans="1:17" ht="78.75">
      <c r="A52" s="72">
        <v>41</v>
      </c>
      <c r="B52" s="73" t="s">
        <v>455</v>
      </c>
      <c r="C52" s="74">
        <v>0.35</v>
      </c>
      <c r="D52" s="75"/>
      <c r="E52" s="74">
        <v>0.35</v>
      </c>
      <c r="F52" s="69" t="s">
        <v>342</v>
      </c>
      <c r="G52" s="76" t="s">
        <v>456</v>
      </c>
      <c r="H52" s="77">
        <v>2023</v>
      </c>
      <c r="I52" s="78" t="s">
        <v>47</v>
      </c>
      <c r="J52" s="78" t="s">
        <v>213</v>
      </c>
      <c r="K52" s="76" t="s">
        <v>457</v>
      </c>
      <c r="L52" s="78" t="s">
        <v>266</v>
      </c>
      <c r="M52" s="79" t="s">
        <v>458</v>
      </c>
      <c r="N52" s="80">
        <v>262</v>
      </c>
      <c r="O52" s="81" t="s">
        <v>459</v>
      </c>
      <c r="P52" s="82"/>
      <c r="Q52" s="82">
        <v>0</v>
      </c>
    </row>
    <row r="53" spans="1:17" ht="94.5">
      <c r="A53" s="72">
        <v>42</v>
      </c>
      <c r="B53" s="73" t="s">
        <v>460</v>
      </c>
      <c r="C53" s="74">
        <v>3.9000000000000004</v>
      </c>
      <c r="D53" s="75">
        <v>3.1</v>
      </c>
      <c r="E53" s="74">
        <v>0.8</v>
      </c>
      <c r="F53" s="69" t="s">
        <v>461</v>
      </c>
      <c r="G53" s="76" t="s">
        <v>462</v>
      </c>
      <c r="H53" s="77">
        <v>2023</v>
      </c>
      <c r="I53" s="78" t="s">
        <v>47</v>
      </c>
      <c r="J53" s="78" t="s">
        <v>213</v>
      </c>
      <c r="K53" s="76" t="s">
        <v>463</v>
      </c>
      <c r="L53" s="78" t="s">
        <v>266</v>
      </c>
      <c r="M53" s="79" t="s">
        <v>464</v>
      </c>
      <c r="N53" s="80">
        <v>341</v>
      </c>
      <c r="O53" s="78" t="s">
        <v>465</v>
      </c>
      <c r="P53" s="82"/>
      <c r="Q53" s="82">
        <v>0</v>
      </c>
    </row>
    <row r="54" spans="1:17" ht="78.75">
      <c r="A54" s="72">
        <v>43</v>
      </c>
      <c r="B54" s="73" t="s">
        <v>466</v>
      </c>
      <c r="C54" s="74">
        <v>0.25</v>
      </c>
      <c r="D54" s="75"/>
      <c r="E54" s="74">
        <v>0.25</v>
      </c>
      <c r="F54" s="69" t="s">
        <v>467</v>
      </c>
      <c r="G54" s="76" t="s">
        <v>468</v>
      </c>
      <c r="H54" s="77">
        <v>2023</v>
      </c>
      <c r="I54" s="78" t="s">
        <v>47</v>
      </c>
      <c r="J54" s="78" t="s">
        <v>213</v>
      </c>
      <c r="K54" s="76" t="s">
        <v>469</v>
      </c>
      <c r="L54" s="78" t="s">
        <v>266</v>
      </c>
      <c r="M54" s="79" t="s">
        <v>470</v>
      </c>
      <c r="N54" s="80">
        <v>323</v>
      </c>
      <c r="O54" s="81" t="s">
        <v>471</v>
      </c>
      <c r="P54" s="82"/>
      <c r="Q54" s="82">
        <v>0</v>
      </c>
    </row>
    <row r="55" spans="1:17" ht="78.75">
      <c r="A55" s="72">
        <v>44</v>
      </c>
      <c r="B55" s="73" t="s">
        <v>472</v>
      </c>
      <c r="C55" s="74">
        <v>0.67</v>
      </c>
      <c r="D55" s="75"/>
      <c r="E55" s="74">
        <v>0.67</v>
      </c>
      <c r="F55" s="69" t="s">
        <v>473</v>
      </c>
      <c r="G55" s="76" t="s">
        <v>474</v>
      </c>
      <c r="H55" s="77">
        <v>2023</v>
      </c>
      <c r="I55" s="78" t="s">
        <v>47</v>
      </c>
      <c r="J55" s="78" t="s">
        <v>213</v>
      </c>
      <c r="K55" s="76" t="s">
        <v>475</v>
      </c>
      <c r="L55" s="78" t="s">
        <v>266</v>
      </c>
      <c r="M55" s="79" t="s">
        <v>476</v>
      </c>
      <c r="N55" s="80">
        <v>317</v>
      </c>
      <c r="O55" s="81" t="s">
        <v>477</v>
      </c>
      <c r="P55" s="82"/>
      <c r="Q55" s="82">
        <v>0</v>
      </c>
    </row>
    <row r="56" spans="1:17" ht="78.75">
      <c r="A56" s="72">
        <v>45</v>
      </c>
      <c r="B56" s="73" t="s">
        <v>478</v>
      </c>
      <c r="C56" s="74">
        <v>0.2</v>
      </c>
      <c r="D56" s="75"/>
      <c r="E56" s="74">
        <v>0.2</v>
      </c>
      <c r="F56" s="69" t="s">
        <v>473</v>
      </c>
      <c r="G56" s="76" t="s">
        <v>479</v>
      </c>
      <c r="H56" s="77">
        <v>2023</v>
      </c>
      <c r="I56" s="78" t="s">
        <v>47</v>
      </c>
      <c r="J56" s="78" t="s">
        <v>213</v>
      </c>
      <c r="K56" s="76" t="s">
        <v>475</v>
      </c>
      <c r="L56" s="78" t="s">
        <v>266</v>
      </c>
      <c r="M56" s="79" t="s">
        <v>480</v>
      </c>
      <c r="N56" s="80">
        <v>367</v>
      </c>
      <c r="O56" s="81" t="s">
        <v>481</v>
      </c>
      <c r="P56" s="82"/>
      <c r="Q56" s="82">
        <v>0</v>
      </c>
    </row>
    <row r="57" spans="1:17" ht="141.75">
      <c r="A57" s="72">
        <v>46</v>
      </c>
      <c r="B57" s="73" t="s">
        <v>482</v>
      </c>
      <c r="C57" s="74">
        <v>0.65</v>
      </c>
      <c r="D57" s="75"/>
      <c r="E57" s="74">
        <v>0.65</v>
      </c>
      <c r="F57" s="69" t="s">
        <v>483</v>
      </c>
      <c r="G57" s="76" t="s">
        <v>484</v>
      </c>
      <c r="H57" s="77">
        <v>2023</v>
      </c>
      <c r="I57" s="78" t="s">
        <v>47</v>
      </c>
      <c r="J57" s="78" t="s">
        <v>213</v>
      </c>
      <c r="K57" s="76" t="s">
        <v>485</v>
      </c>
      <c r="L57" s="78" t="s">
        <v>266</v>
      </c>
      <c r="M57" s="79" t="s">
        <v>486</v>
      </c>
      <c r="N57" s="80">
        <v>305</v>
      </c>
      <c r="O57" s="81" t="s">
        <v>487</v>
      </c>
      <c r="P57" s="82"/>
      <c r="Q57" s="82">
        <v>0</v>
      </c>
    </row>
    <row r="58" spans="1:17" ht="78.75">
      <c r="A58" s="72">
        <v>47</v>
      </c>
      <c r="B58" s="73" t="s">
        <v>488</v>
      </c>
      <c r="C58" s="74">
        <v>1.5000000000000002</v>
      </c>
      <c r="D58" s="75"/>
      <c r="E58" s="74">
        <v>1.5000000000000002</v>
      </c>
      <c r="F58" s="69" t="s">
        <v>489</v>
      </c>
      <c r="G58" s="76" t="s">
        <v>490</v>
      </c>
      <c r="H58" s="77">
        <v>2023</v>
      </c>
      <c r="I58" s="78" t="s">
        <v>47</v>
      </c>
      <c r="J58" s="78" t="s">
        <v>213</v>
      </c>
      <c r="K58" s="76" t="s">
        <v>491</v>
      </c>
      <c r="L58" s="78" t="s">
        <v>266</v>
      </c>
      <c r="M58" s="79" t="s">
        <v>492</v>
      </c>
      <c r="N58" s="80">
        <v>342</v>
      </c>
      <c r="O58" s="81" t="s">
        <v>493</v>
      </c>
      <c r="P58" s="82"/>
      <c r="Q58" s="82">
        <v>0</v>
      </c>
    </row>
    <row r="59" spans="1:17" ht="78.75">
      <c r="A59" s="72">
        <v>48</v>
      </c>
      <c r="B59" s="73" t="s">
        <v>494</v>
      </c>
      <c r="C59" s="74">
        <v>0.3</v>
      </c>
      <c r="D59" s="75"/>
      <c r="E59" s="74">
        <v>0.3</v>
      </c>
      <c r="F59" s="69" t="s">
        <v>489</v>
      </c>
      <c r="G59" s="76" t="s">
        <v>495</v>
      </c>
      <c r="H59" s="77">
        <v>2023</v>
      </c>
      <c r="I59" s="78" t="s">
        <v>47</v>
      </c>
      <c r="J59" s="78" t="s">
        <v>213</v>
      </c>
      <c r="K59" s="76" t="s">
        <v>491</v>
      </c>
      <c r="L59" s="78" t="s">
        <v>266</v>
      </c>
      <c r="M59" s="79" t="s">
        <v>496</v>
      </c>
      <c r="N59" s="80">
        <v>361</v>
      </c>
      <c r="O59" s="81" t="s">
        <v>497</v>
      </c>
      <c r="P59" s="82"/>
      <c r="Q59" s="82">
        <v>0</v>
      </c>
    </row>
    <row r="60" spans="1:17" ht="78.75">
      <c r="A60" s="72">
        <v>49</v>
      </c>
      <c r="B60" s="73" t="s">
        <v>498</v>
      </c>
      <c r="C60" s="74">
        <v>3.5</v>
      </c>
      <c r="D60" s="75"/>
      <c r="E60" s="74">
        <v>3.5</v>
      </c>
      <c r="F60" s="69" t="s">
        <v>332</v>
      </c>
      <c r="G60" s="76" t="s">
        <v>499</v>
      </c>
      <c r="H60" s="77">
        <v>2023</v>
      </c>
      <c r="I60" s="78" t="s">
        <v>47</v>
      </c>
      <c r="J60" s="78" t="s">
        <v>213</v>
      </c>
      <c r="K60" s="76" t="s">
        <v>500</v>
      </c>
      <c r="L60" s="78" t="s">
        <v>266</v>
      </c>
      <c r="M60" s="79" t="s">
        <v>501</v>
      </c>
      <c r="N60" s="80">
        <v>236</v>
      </c>
      <c r="O60" s="81" t="s">
        <v>502</v>
      </c>
      <c r="P60" s="82"/>
      <c r="Q60" s="82">
        <v>0</v>
      </c>
    </row>
    <row r="61" spans="1:17" ht="63">
      <c r="A61" s="72">
        <v>50</v>
      </c>
      <c r="B61" s="73" t="s">
        <v>503</v>
      </c>
      <c r="C61" s="74">
        <v>0.60000000000000009</v>
      </c>
      <c r="D61" s="75"/>
      <c r="E61" s="74">
        <v>0.60000000000000009</v>
      </c>
      <c r="F61" s="69" t="s">
        <v>504</v>
      </c>
      <c r="G61" s="76" t="s">
        <v>505</v>
      </c>
      <c r="H61" s="77">
        <v>2023</v>
      </c>
      <c r="I61" s="78" t="s">
        <v>47</v>
      </c>
      <c r="J61" s="78" t="s">
        <v>213</v>
      </c>
      <c r="K61" s="76" t="s">
        <v>506</v>
      </c>
      <c r="L61" s="78" t="s">
        <v>266</v>
      </c>
      <c r="M61" s="79" t="s">
        <v>507</v>
      </c>
      <c r="N61" s="80">
        <v>263</v>
      </c>
      <c r="O61" s="81" t="s">
        <v>508</v>
      </c>
      <c r="P61" s="82"/>
      <c r="Q61" s="82">
        <v>0</v>
      </c>
    </row>
    <row r="62" spans="1:17" ht="78.75">
      <c r="A62" s="72">
        <v>51</v>
      </c>
      <c r="B62" s="73" t="s">
        <v>509</v>
      </c>
      <c r="C62" s="74">
        <v>0.5</v>
      </c>
      <c r="D62" s="75"/>
      <c r="E62" s="74">
        <v>0.5</v>
      </c>
      <c r="F62" s="69" t="s">
        <v>364</v>
      </c>
      <c r="G62" s="76" t="s">
        <v>510</v>
      </c>
      <c r="H62" s="77">
        <v>2023</v>
      </c>
      <c r="I62" s="78" t="s">
        <v>47</v>
      </c>
      <c r="J62" s="78" t="s">
        <v>213</v>
      </c>
      <c r="K62" s="76" t="s">
        <v>511</v>
      </c>
      <c r="L62" s="78" t="s">
        <v>266</v>
      </c>
      <c r="M62" s="79" t="s">
        <v>512</v>
      </c>
      <c r="N62" s="80">
        <v>451</v>
      </c>
      <c r="O62" s="78" t="s">
        <v>513</v>
      </c>
      <c r="P62" s="82"/>
      <c r="Q62" s="82">
        <v>0</v>
      </c>
    </row>
    <row r="63" spans="1:17" ht="94.5">
      <c r="A63" s="72">
        <v>52</v>
      </c>
      <c r="B63" s="73" t="s">
        <v>514</v>
      </c>
      <c r="C63" s="74">
        <v>25.130000000000003</v>
      </c>
      <c r="D63" s="74"/>
      <c r="E63" s="74">
        <v>25.130000000000003</v>
      </c>
      <c r="F63" s="69" t="s">
        <v>515</v>
      </c>
      <c r="G63" s="76" t="s">
        <v>516</v>
      </c>
      <c r="H63" s="77">
        <v>2023</v>
      </c>
      <c r="I63" s="77" t="s">
        <v>222</v>
      </c>
      <c r="J63" s="79"/>
      <c r="K63" s="76" t="s">
        <v>517</v>
      </c>
      <c r="L63" s="78" t="s">
        <v>251</v>
      </c>
      <c r="M63" s="79" t="s">
        <v>518</v>
      </c>
      <c r="N63" s="80">
        <v>230</v>
      </c>
      <c r="O63" s="82"/>
      <c r="P63" s="82"/>
      <c r="Q63" s="82">
        <v>0</v>
      </c>
    </row>
    <row r="64" spans="1:17" ht="94.5">
      <c r="A64" s="72">
        <v>53</v>
      </c>
      <c r="B64" s="73" t="s">
        <v>519</v>
      </c>
      <c r="C64" s="74">
        <v>1.0499999999999998</v>
      </c>
      <c r="D64" s="75"/>
      <c r="E64" s="74">
        <v>1.0499999999999998</v>
      </c>
      <c r="F64" s="69" t="s">
        <v>520</v>
      </c>
      <c r="G64" s="76" t="s">
        <v>521</v>
      </c>
      <c r="H64" s="77">
        <v>2023</v>
      </c>
      <c r="I64" s="77" t="s">
        <v>222</v>
      </c>
      <c r="J64" s="78"/>
      <c r="K64" s="76" t="s">
        <v>394</v>
      </c>
      <c r="L64" s="78" t="s">
        <v>251</v>
      </c>
      <c r="M64" s="79" t="s">
        <v>522</v>
      </c>
      <c r="N64" s="80">
        <v>253</v>
      </c>
      <c r="O64" s="82"/>
      <c r="P64" s="82"/>
      <c r="Q64" s="82">
        <v>0</v>
      </c>
    </row>
    <row r="65" spans="1:17" ht="78.75">
      <c r="A65" s="72">
        <v>54</v>
      </c>
      <c r="B65" s="73" t="s">
        <v>523</v>
      </c>
      <c r="C65" s="74">
        <v>5.9999999999999991</v>
      </c>
      <c r="D65" s="75"/>
      <c r="E65" s="74">
        <v>5.9999999999999991</v>
      </c>
      <c r="F65" s="69" t="s">
        <v>377</v>
      </c>
      <c r="G65" s="76" t="s">
        <v>524</v>
      </c>
      <c r="H65" s="77">
        <v>2023</v>
      </c>
      <c r="I65" s="78" t="s">
        <v>47</v>
      </c>
      <c r="J65" s="78" t="s">
        <v>213</v>
      </c>
      <c r="K65" s="76" t="s">
        <v>394</v>
      </c>
      <c r="L65" s="78" t="s">
        <v>251</v>
      </c>
      <c r="M65" s="79" t="s">
        <v>525</v>
      </c>
      <c r="N65" s="80">
        <v>247</v>
      </c>
      <c r="O65" s="78"/>
      <c r="P65" s="82"/>
      <c r="Q65" s="82">
        <v>0</v>
      </c>
    </row>
    <row r="66" spans="1:17" ht="78.75">
      <c r="A66" s="72">
        <v>55</v>
      </c>
      <c r="B66" s="73" t="s">
        <v>526</v>
      </c>
      <c r="C66" s="74">
        <v>8.3999999999999986</v>
      </c>
      <c r="D66" s="75"/>
      <c r="E66" s="74">
        <v>8.3999999999999986</v>
      </c>
      <c r="F66" s="69" t="s">
        <v>527</v>
      </c>
      <c r="G66" s="76" t="s">
        <v>528</v>
      </c>
      <c r="H66" s="77">
        <v>2023</v>
      </c>
      <c r="I66" s="77" t="s">
        <v>222</v>
      </c>
      <c r="J66" s="78"/>
      <c r="K66" s="76" t="s">
        <v>394</v>
      </c>
      <c r="L66" s="78" t="s">
        <v>251</v>
      </c>
      <c r="M66" s="79" t="s">
        <v>529</v>
      </c>
      <c r="N66" s="80">
        <v>268</v>
      </c>
      <c r="O66" s="78"/>
      <c r="P66" s="82"/>
      <c r="Q66" s="82">
        <v>0</v>
      </c>
    </row>
    <row r="67" spans="1:17" ht="78.75">
      <c r="A67" s="72">
        <v>56</v>
      </c>
      <c r="B67" s="73" t="s">
        <v>530</v>
      </c>
      <c r="C67" s="74">
        <v>4.9999999999999991</v>
      </c>
      <c r="D67" s="75"/>
      <c r="E67" s="74">
        <v>4.9999999999999991</v>
      </c>
      <c r="F67" s="69" t="s">
        <v>531</v>
      </c>
      <c r="G67" s="76" t="s">
        <v>532</v>
      </c>
      <c r="H67" s="77">
        <v>2023</v>
      </c>
      <c r="I67" s="77" t="s">
        <v>222</v>
      </c>
      <c r="J67" s="78"/>
      <c r="K67" s="76" t="s">
        <v>394</v>
      </c>
      <c r="L67" s="78" t="s">
        <v>251</v>
      </c>
      <c r="M67" s="79" t="s">
        <v>533</v>
      </c>
      <c r="N67" s="80">
        <v>280</v>
      </c>
      <c r="O67" s="78"/>
      <c r="P67" s="82"/>
      <c r="Q67" s="82">
        <v>0</v>
      </c>
    </row>
    <row r="68" spans="1:17" ht="126">
      <c r="A68" s="72">
        <v>57</v>
      </c>
      <c r="B68" s="73" t="s">
        <v>534</v>
      </c>
      <c r="C68" s="83">
        <v>1.1999999999999999E-3</v>
      </c>
      <c r="D68" s="84"/>
      <c r="E68" s="83">
        <v>1.1999999999999999E-3</v>
      </c>
      <c r="F68" s="69" t="s">
        <v>308</v>
      </c>
      <c r="G68" s="76" t="s">
        <v>535</v>
      </c>
      <c r="H68" s="77">
        <v>2023</v>
      </c>
      <c r="I68" s="78" t="s">
        <v>47</v>
      </c>
      <c r="J68" s="78" t="s">
        <v>213</v>
      </c>
      <c r="K68" s="76" t="s">
        <v>394</v>
      </c>
      <c r="L68" s="78" t="s">
        <v>251</v>
      </c>
      <c r="M68" s="79" t="s">
        <v>536</v>
      </c>
      <c r="N68" s="80">
        <v>292</v>
      </c>
      <c r="O68" s="82"/>
      <c r="P68" s="82" t="s">
        <v>217</v>
      </c>
      <c r="Q68" s="82">
        <v>0</v>
      </c>
    </row>
    <row r="69" spans="1:17" ht="78.75">
      <c r="A69" s="72">
        <v>58</v>
      </c>
      <c r="B69" s="73" t="s">
        <v>537</v>
      </c>
      <c r="C69" s="74">
        <v>3.6</v>
      </c>
      <c r="D69" s="75"/>
      <c r="E69" s="74">
        <v>3.6</v>
      </c>
      <c r="F69" s="69" t="s">
        <v>538</v>
      </c>
      <c r="G69" s="76" t="s">
        <v>539</v>
      </c>
      <c r="H69" s="77">
        <v>2023</v>
      </c>
      <c r="I69" s="77" t="s">
        <v>222</v>
      </c>
      <c r="J69" s="78"/>
      <c r="K69" s="76" t="s">
        <v>394</v>
      </c>
      <c r="L69" s="78" t="s">
        <v>251</v>
      </c>
      <c r="M69" s="79" t="s">
        <v>540</v>
      </c>
      <c r="N69" s="80">
        <v>284</v>
      </c>
      <c r="O69" s="78"/>
      <c r="P69" s="82"/>
      <c r="Q69" s="82">
        <v>0</v>
      </c>
    </row>
    <row r="70" spans="1:17" ht="126">
      <c r="A70" s="72">
        <v>59</v>
      </c>
      <c r="B70" s="73" t="s">
        <v>541</v>
      </c>
      <c r="C70" s="74">
        <v>0.7</v>
      </c>
      <c r="D70" s="75"/>
      <c r="E70" s="74">
        <v>0.7</v>
      </c>
      <c r="F70" s="69" t="s">
        <v>292</v>
      </c>
      <c r="G70" s="76" t="s">
        <v>542</v>
      </c>
      <c r="H70" s="77">
        <v>2023</v>
      </c>
      <c r="I70" s="78" t="s">
        <v>47</v>
      </c>
      <c r="J70" s="78" t="s">
        <v>213</v>
      </c>
      <c r="K70" s="76" t="s">
        <v>394</v>
      </c>
      <c r="L70" s="78" t="s">
        <v>251</v>
      </c>
      <c r="M70" s="79" t="s">
        <v>543</v>
      </c>
      <c r="N70" s="80">
        <v>255</v>
      </c>
      <c r="O70" s="82"/>
      <c r="P70" s="82"/>
      <c r="Q70" s="82">
        <v>0</v>
      </c>
    </row>
    <row r="71" spans="1:17" ht="78.75">
      <c r="A71" s="72">
        <v>60</v>
      </c>
      <c r="B71" s="73" t="s">
        <v>544</v>
      </c>
      <c r="C71" s="74">
        <v>7.0000000000000007E-2</v>
      </c>
      <c r="D71" s="75"/>
      <c r="E71" s="74">
        <v>7.0000000000000007E-2</v>
      </c>
      <c r="F71" s="69" t="s">
        <v>545</v>
      </c>
      <c r="G71" s="76" t="s">
        <v>546</v>
      </c>
      <c r="H71" s="77">
        <v>2023</v>
      </c>
      <c r="I71" s="78" t="s">
        <v>47</v>
      </c>
      <c r="J71" s="78" t="s">
        <v>213</v>
      </c>
      <c r="K71" s="76" t="s">
        <v>547</v>
      </c>
      <c r="L71" s="78" t="s">
        <v>266</v>
      </c>
      <c r="M71" s="79" t="s">
        <v>548</v>
      </c>
      <c r="N71" s="80">
        <v>444</v>
      </c>
      <c r="O71" s="81" t="s">
        <v>549</v>
      </c>
      <c r="P71" s="82"/>
      <c r="Q71" s="82">
        <v>0</v>
      </c>
    </row>
    <row r="72" spans="1:17" ht="142.5" customHeight="1">
      <c r="A72" s="72">
        <v>61</v>
      </c>
      <c r="B72" s="73" t="s">
        <v>550</v>
      </c>
      <c r="C72" s="74">
        <v>0.03</v>
      </c>
      <c r="D72" s="75"/>
      <c r="E72" s="74">
        <v>0.03</v>
      </c>
      <c r="F72" s="69" t="s">
        <v>450</v>
      </c>
      <c r="G72" s="76" t="s">
        <v>551</v>
      </c>
      <c r="H72" s="77">
        <v>2023</v>
      </c>
      <c r="I72" s="78" t="s">
        <v>47</v>
      </c>
      <c r="J72" s="78" t="s">
        <v>213</v>
      </c>
      <c r="K72" s="76" t="s">
        <v>452</v>
      </c>
      <c r="L72" s="78" t="s">
        <v>251</v>
      </c>
      <c r="M72" s="79" t="s">
        <v>552</v>
      </c>
      <c r="N72" s="80">
        <v>345</v>
      </c>
      <c r="O72" s="81"/>
      <c r="P72" s="82"/>
      <c r="Q72" s="82">
        <v>0</v>
      </c>
    </row>
    <row r="73" spans="1:17" ht="78.75">
      <c r="A73" s="72">
        <v>62</v>
      </c>
      <c r="B73" s="73" t="s">
        <v>553</v>
      </c>
      <c r="C73" s="74">
        <v>0.23</v>
      </c>
      <c r="D73" s="75"/>
      <c r="E73" s="74">
        <v>0.23</v>
      </c>
      <c r="F73" s="69" t="s">
        <v>450</v>
      </c>
      <c r="G73" s="76" t="s">
        <v>554</v>
      </c>
      <c r="H73" s="77">
        <v>2023</v>
      </c>
      <c r="I73" s="78" t="s">
        <v>47</v>
      </c>
      <c r="J73" s="78" t="s">
        <v>213</v>
      </c>
      <c r="K73" s="76" t="s">
        <v>452</v>
      </c>
      <c r="L73" s="78" t="s">
        <v>251</v>
      </c>
      <c r="M73" s="79" t="s">
        <v>555</v>
      </c>
      <c r="N73" s="80" t="s">
        <v>556</v>
      </c>
      <c r="O73" s="81"/>
      <c r="P73" s="82"/>
      <c r="Q73" s="82">
        <v>0</v>
      </c>
    </row>
    <row r="74" spans="1:17" ht="141.75">
      <c r="A74" s="72">
        <v>63</v>
      </c>
      <c r="B74" s="73" t="s">
        <v>557</v>
      </c>
      <c r="C74" s="74">
        <v>0.3</v>
      </c>
      <c r="D74" s="75"/>
      <c r="E74" s="74">
        <v>0.3</v>
      </c>
      <c r="F74" s="69" t="s">
        <v>342</v>
      </c>
      <c r="G74" s="76" t="s">
        <v>558</v>
      </c>
      <c r="H74" s="77">
        <v>2023</v>
      </c>
      <c r="I74" s="78" t="s">
        <v>47</v>
      </c>
      <c r="J74" s="78" t="s">
        <v>213</v>
      </c>
      <c r="K74" s="76" t="s">
        <v>457</v>
      </c>
      <c r="L74" s="78" t="s">
        <v>251</v>
      </c>
      <c r="M74" s="79" t="s">
        <v>559</v>
      </c>
      <c r="N74" s="80">
        <v>418</v>
      </c>
      <c r="O74" s="78"/>
      <c r="P74" s="82"/>
      <c r="Q74" s="82">
        <v>0</v>
      </c>
    </row>
    <row r="75" spans="1:17" ht="78.75">
      <c r="A75" s="72">
        <v>64</v>
      </c>
      <c r="B75" s="73" t="s">
        <v>560</v>
      </c>
      <c r="C75" s="74">
        <v>0.1</v>
      </c>
      <c r="D75" s="75"/>
      <c r="E75" s="74">
        <v>0.1</v>
      </c>
      <c r="F75" s="69" t="s">
        <v>342</v>
      </c>
      <c r="G75" s="76" t="s">
        <v>561</v>
      </c>
      <c r="H75" s="77">
        <v>2023</v>
      </c>
      <c r="I75" s="78" t="s">
        <v>47</v>
      </c>
      <c r="J75" s="78" t="s">
        <v>213</v>
      </c>
      <c r="K75" s="76" t="s">
        <v>457</v>
      </c>
      <c r="L75" s="78" t="s">
        <v>251</v>
      </c>
      <c r="M75" s="79" t="s">
        <v>562</v>
      </c>
      <c r="N75" s="80">
        <v>418</v>
      </c>
      <c r="O75" s="78"/>
      <c r="P75" s="82"/>
      <c r="Q75" s="82">
        <v>0</v>
      </c>
    </row>
    <row r="76" spans="1:17" ht="78.75">
      <c r="A76" s="72">
        <v>65</v>
      </c>
      <c r="B76" s="73" t="s">
        <v>563</v>
      </c>
      <c r="C76" s="74">
        <v>0.8</v>
      </c>
      <c r="D76" s="75"/>
      <c r="E76" s="74">
        <v>0.8</v>
      </c>
      <c r="F76" s="69" t="s">
        <v>564</v>
      </c>
      <c r="G76" s="76" t="s">
        <v>565</v>
      </c>
      <c r="H76" s="77">
        <v>2023</v>
      </c>
      <c r="I76" s="78" t="s">
        <v>47</v>
      </c>
      <c r="J76" s="78" t="s">
        <v>213</v>
      </c>
      <c r="K76" s="76" t="s">
        <v>566</v>
      </c>
      <c r="L76" s="78" t="s">
        <v>251</v>
      </c>
      <c r="M76" s="79" t="s">
        <v>567</v>
      </c>
      <c r="N76" s="80">
        <v>346</v>
      </c>
      <c r="O76" s="78"/>
      <c r="P76" s="82"/>
      <c r="Q76" s="82">
        <v>0</v>
      </c>
    </row>
    <row r="77" spans="1:17" ht="189">
      <c r="A77" s="72">
        <v>66</v>
      </c>
      <c r="B77" s="73" t="s">
        <v>568</v>
      </c>
      <c r="C77" s="74">
        <v>0.8</v>
      </c>
      <c r="D77" s="75"/>
      <c r="E77" s="74">
        <v>0.8</v>
      </c>
      <c r="F77" s="69" t="s">
        <v>564</v>
      </c>
      <c r="G77" s="76" t="s">
        <v>569</v>
      </c>
      <c r="H77" s="77">
        <v>2023</v>
      </c>
      <c r="I77" s="78" t="s">
        <v>47</v>
      </c>
      <c r="J77" s="78" t="s">
        <v>213</v>
      </c>
      <c r="K77" s="76" t="s">
        <v>566</v>
      </c>
      <c r="L77" s="78" t="s">
        <v>251</v>
      </c>
      <c r="M77" s="79" t="s">
        <v>570</v>
      </c>
      <c r="N77" s="80">
        <v>438</v>
      </c>
      <c r="O77" s="78"/>
      <c r="P77" s="82"/>
      <c r="Q77" s="82">
        <v>0</v>
      </c>
    </row>
    <row r="78" spans="1:17" ht="110.25">
      <c r="A78" s="72">
        <v>67</v>
      </c>
      <c r="B78" s="73" t="s">
        <v>571</v>
      </c>
      <c r="C78" s="74">
        <v>0.18</v>
      </c>
      <c r="D78" s="75"/>
      <c r="E78" s="74">
        <v>0.18</v>
      </c>
      <c r="F78" s="69" t="s">
        <v>473</v>
      </c>
      <c r="G78" s="76" t="s">
        <v>572</v>
      </c>
      <c r="H78" s="77">
        <v>2023</v>
      </c>
      <c r="I78" s="78" t="s">
        <v>47</v>
      </c>
      <c r="J78" s="78" t="s">
        <v>213</v>
      </c>
      <c r="K78" s="76" t="s">
        <v>475</v>
      </c>
      <c r="L78" s="78" t="s">
        <v>251</v>
      </c>
      <c r="M78" s="79" t="s">
        <v>573</v>
      </c>
      <c r="N78" s="80">
        <v>314</v>
      </c>
      <c r="O78" s="81"/>
      <c r="P78" s="82"/>
      <c r="Q78" s="82">
        <v>0</v>
      </c>
    </row>
    <row r="79" spans="1:17" ht="78.75">
      <c r="A79" s="72">
        <v>68</v>
      </c>
      <c r="B79" s="73" t="s">
        <v>574</v>
      </c>
      <c r="C79" s="74">
        <v>0.28000000000000003</v>
      </c>
      <c r="D79" s="75"/>
      <c r="E79" s="74">
        <v>0.28000000000000003</v>
      </c>
      <c r="F79" s="69" t="s">
        <v>504</v>
      </c>
      <c r="G79" s="76" t="s">
        <v>575</v>
      </c>
      <c r="H79" s="77">
        <v>2023</v>
      </c>
      <c r="I79" s="78" t="s">
        <v>47</v>
      </c>
      <c r="J79" s="78" t="s">
        <v>213</v>
      </c>
      <c r="K79" s="76" t="s">
        <v>506</v>
      </c>
      <c r="L79" s="78" t="s">
        <v>251</v>
      </c>
      <c r="M79" s="79" t="s">
        <v>576</v>
      </c>
      <c r="N79" s="80">
        <v>443</v>
      </c>
      <c r="O79" s="81"/>
      <c r="P79" s="82"/>
      <c r="Q79" s="82">
        <v>0</v>
      </c>
    </row>
    <row r="80" spans="1:17" ht="78.75">
      <c r="A80" s="72">
        <v>69</v>
      </c>
      <c r="B80" s="73" t="s">
        <v>577</v>
      </c>
      <c r="C80" s="74">
        <v>1.4</v>
      </c>
      <c r="D80" s="75"/>
      <c r="E80" s="74">
        <v>1.4</v>
      </c>
      <c r="F80" s="69" t="s">
        <v>367</v>
      </c>
      <c r="G80" s="76" t="s">
        <v>578</v>
      </c>
      <c r="H80" s="77">
        <v>2023</v>
      </c>
      <c r="I80" s="78" t="s">
        <v>47</v>
      </c>
      <c r="J80" s="78" t="s">
        <v>213</v>
      </c>
      <c r="K80" s="76" t="s">
        <v>394</v>
      </c>
      <c r="L80" s="78" t="s">
        <v>251</v>
      </c>
      <c r="M80" s="79" t="s">
        <v>579</v>
      </c>
      <c r="N80" s="80">
        <v>272</v>
      </c>
      <c r="O80" s="82"/>
      <c r="P80" s="82"/>
      <c r="Q80" s="82">
        <v>0</v>
      </c>
    </row>
    <row r="81" spans="1:17">
      <c r="A81" s="66" t="s">
        <v>226</v>
      </c>
      <c r="B81" s="67" t="s">
        <v>229</v>
      </c>
      <c r="C81" s="68"/>
      <c r="D81" s="68"/>
      <c r="E81" s="68"/>
      <c r="F81" s="69">
        <v>0</v>
      </c>
      <c r="G81" s="70"/>
      <c r="H81" s="70"/>
      <c r="I81" s="70" t="s">
        <v>217</v>
      </c>
      <c r="J81" s="70"/>
      <c r="K81" s="71"/>
      <c r="L81" s="70"/>
      <c r="M81" s="71"/>
      <c r="N81" s="70"/>
      <c r="O81" s="70"/>
      <c r="P81" s="71"/>
      <c r="Q81" s="71"/>
    </row>
    <row r="82" spans="1:17" ht="78.75">
      <c r="A82" s="72">
        <v>70</v>
      </c>
      <c r="B82" s="73" t="s">
        <v>580</v>
      </c>
      <c r="C82" s="74">
        <v>0.7</v>
      </c>
      <c r="D82" s="75"/>
      <c r="E82" s="74">
        <v>0.7</v>
      </c>
      <c r="F82" s="69" t="s">
        <v>337</v>
      </c>
      <c r="G82" s="76" t="s">
        <v>581</v>
      </c>
      <c r="H82" s="77">
        <v>2023</v>
      </c>
      <c r="I82" s="79" t="s">
        <v>48</v>
      </c>
      <c r="J82" s="78" t="s">
        <v>213</v>
      </c>
      <c r="K82" s="76" t="s">
        <v>582</v>
      </c>
      <c r="L82" s="78" t="s">
        <v>266</v>
      </c>
      <c r="M82" s="79" t="s">
        <v>583</v>
      </c>
      <c r="N82" s="80">
        <v>539</v>
      </c>
      <c r="O82" s="81" t="s">
        <v>584</v>
      </c>
      <c r="P82" s="82"/>
      <c r="Q82" s="82">
        <v>0</v>
      </c>
    </row>
    <row r="83" spans="1:17" ht="94.5">
      <c r="A83" s="72">
        <v>71</v>
      </c>
      <c r="B83" s="73" t="s">
        <v>585</v>
      </c>
      <c r="C83" s="74">
        <v>0.1</v>
      </c>
      <c r="D83" s="75"/>
      <c r="E83" s="74">
        <v>0.1</v>
      </c>
      <c r="F83" s="69" t="s">
        <v>461</v>
      </c>
      <c r="G83" s="76" t="s">
        <v>586</v>
      </c>
      <c r="H83" s="77">
        <v>2023</v>
      </c>
      <c r="I83" s="79" t="s">
        <v>48</v>
      </c>
      <c r="J83" s="78" t="s">
        <v>213</v>
      </c>
      <c r="K83" s="76" t="s">
        <v>394</v>
      </c>
      <c r="L83" s="78" t="s">
        <v>266</v>
      </c>
      <c r="M83" s="79">
        <v>0</v>
      </c>
      <c r="N83" s="80">
        <v>525</v>
      </c>
      <c r="O83" s="81" t="s">
        <v>587</v>
      </c>
      <c r="P83" s="82"/>
      <c r="Q83" s="82">
        <v>0</v>
      </c>
    </row>
    <row r="84" spans="1:17" ht="94.5">
      <c r="A84" s="72">
        <v>72</v>
      </c>
      <c r="B84" s="73" t="s">
        <v>588</v>
      </c>
      <c r="C84" s="74">
        <v>5.6</v>
      </c>
      <c r="D84" s="74"/>
      <c r="E84" s="74">
        <v>5.6</v>
      </c>
      <c r="F84" s="69" t="s">
        <v>589</v>
      </c>
      <c r="G84" s="76" t="s">
        <v>590</v>
      </c>
      <c r="H84" s="77">
        <v>2023</v>
      </c>
      <c r="I84" s="77" t="s">
        <v>222</v>
      </c>
      <c r="J84" s="79"/>
      <c r="K84" s="76" t="s">
        <v>591</v>
      </c>
      <c r="L84" s="78" t="s">
        <v>266</v>
      </c>
      <c r="M84" s="79" t="s">
        <v>592</v>
      </c>
      <c r="N84" s="80">
        <v>516</v>
      </c>
      <c r="O84" s="82" t="s">
        <v>593</v>
      </c>
      <c r="P84" s="82"/>
      <c r="Q84" s="82">
        <v>0</v>
      </c>
    </row>
    <row r="85" spans="1:17" ht="157.5">
      <c r="A85" s="72">
        <v>73</v>
      </c>
      <c r="B85" s="73" t="s">
        <v>594</v>
      </c>
      <c r="C85" s="74">
        <v>9.9</v>
      </c>
      <c r="D85" s="74">
        <v>6.2</v>
      </c>
      <c r="E85" s="74">
        <v>3.7000000000000006</v>
      </c>
      <c r="F85" s="69" t="s">
        <v>595</v>
      </c>
      <c r="G85" s="76" t="s">
        <v>596</v>
      </c>
      <c r="H85" s="77">
        <v>2023</v>
      </c>
      <c r="I85" s="77" t="s">
        <v>222</v>
      </c>
      <c r="J85" s="79"/>
      <c r="K85" s="76" t="s">
        <v>591</v>
      </c>
      <c r="L85" s="78" t="s">
        <v>266</v>
      </c>
      <c r="M85" s="79" t="s">
        <v>597</v>
      </c>
      <c r="N85" s="80">
        <v>506</v>
      </c>
      <c r="O85" s="82" t="s">
        <v>598</v>
      </c>
      <c r="P85" s="82"/>
      <c r="Q85" s="82">
        <v>0</v>
      </c>
    </row>
    <row r="86" spans="1:17" ht="110.25">
      <c r="A86" s="72">
        <v>74</v>
      </c>
      <c r="B86" s="73" t="s">
        <v>599</v>
      </c>
      <c r="C86" s="85">
        <v>5</v>
      </c>
      <c r="D86" s="85">
        <v>0.96</v>
      </c>
      <c r="E86" s="85">
        <v>4.04</v>
      </c>
      <c r="F86" s="69" t="s">
        <v>600</v>
      </c>
      <c r="G86" s="76" t="s">
        <v>601</v>
      </c>
      <c r="H86" s="77">
        <v>2023</v>
      </c>
      <c r="I86" s="77" t="s">
        <v>222</v>
      </c>
      <c r="J86" s="86"/>
      <c r="K86" s="76" t="s">
        <v>591</v>
      </c>
      <c r="L86" s="78" t="s">
        <v>266</v>
      </c>
      <c r="M86" s="79" t="s">
        <v>602</v>
      </c>
      <c r="N86" s="80">
        <v>505</v>
      </c>
      <c r="O86" s="87" t="s">
        <v>603</v>
      </c>
      <c r="P86" s="82"/>
      <c r="Q86" s="82">
        <v>0</v>
      </c>
    </row>
    <row r="87" spans="1:17" ht="94.5">
      <c r="A87" s="72">
        <v>75</v>
      </c>
      <c r="B87" s="73" t="s">
        <v>604</v>
      </c>
      <c r="C87" s="74">
        <v>3.7899999999999996</v>
      </c>
      <c r="D87" s="74">
        <v>0.3</v>
      </c>
      <c r="E87" s="74">
        <v>3.4899999999999998</v>
      </c>
      <c r="F87" s="69" t="s">
        <v>605</v>
      </c>
      <c r="G87" s="76" t="s">
        <v>606</v>
      </c>
      <c r="H87" s="77">
        <v>2023</v>
      </c>
      <c r="I87" s="77" t="s">
        <v>222</v>
      </c>
      <c r="J87" s="79"/>
      <c r="K87" s="76" t="s">
        <v>591</v>
      </c>
      <c r="L87" s="78" t="s">
        <v>266</v>
      </c>
      <c r="M87" s="79" t="s">
        <v>607</v>
      </c>
      <c r="N87" s="80">
        <v>502</v>
      </c>
      <c r="O87" s="82" t="s">
        <v>608</v>
      </c>
      <c r="P87" s="82"/>
      <c r="Q87" s="82">
        <v>0</v>
      </c>
    </row>
    <row r="88" spans="1:17" ht="63">
      <c r="A88" s="72">
        <v>76</v>
      </c>
      <c r="B88" s="73" t="s">
        <v>609</v>
      </c>
      <c r="C88" s="74">
        <v>0.94</v>
      </c>
      <c r="D88" s="74"/>
      <c r="E88" s="74">
        <v>0.94</v>
      </c>
      <c r="F88" s="69" t="s">
        <v>610</v>
      </c>
      <c r="G88" s="76" t="s">
        <v>611</v>
      </c>
      <c r="H88" s="77">
        <v>2023</v>
      </c>
      <c r="I88" s="77" t="s">
        <v>222</v>
      </c>
      <c r="J88" s="79"/>
      <c r="K88" s="76" t="s">
        <v>612</v>
      </c>
      <c r="L88" s="78" t="s">
        <v>266</v>
      </c>
      <c r="M88" s="79" t="s">
        <v>613</v>
      </c>
      <c r="N88" s="80">
        <v>514</v>
      </c>
      <c r="O88" s="82" t="s">
        <v>614</v>
      </c>
      <c r="P88" s="82"/>
      <c r="Q88" s="82">
        <v>0</v>
      </c>
    </row>
    <row r="89" spans="1:17" ht="94.5">
      <c r="A89" s="72">
        <v>77</v>
      </c>
      <c r="B89" s="73" t="s">
        <v>615</v>
      </c>
      <c r="C89" s="74">
        <v>0.05</v>
      </c>
      <c r="D89" s="74"/>
      <c r="E89" s="74">
        <v>0.05</v>
      </c>
      <c r="F89" s="69" t="s">
        <v>322</v>
      </c>
      <c r="G89" s="76" t="s">
        <v>616</v>
      </c>
      <c r="H89" s="77">
        <v>2023</v>
      </c>
      <c r="I89" s="86" t="s">
        <v>48</v>
      </c>
      <c r="J89" s="78" t="s">
        <v>213</v>
      </c>
      <c r="K89" s="76" t="s">
        <v>617</v>
      </c>
      <c r="L89" s="78" t="s">
        <v>266</v>
      </c>
      <c r="M89" s="79">
        <v>0</v>
      </c>
      <c r="N89" s="80">
        <v>467</v>
      </c>
      <c r="O89" s="82" t="s">
        <v>618</v>
      </c>
      <c r="P89" s="82"/>
      <c r="Q89" s="82">
        <v>0</v>
      </c>
    </row>
    <row r="90" spans="1:17" ht="94.5">
      <c r="A90" s="72">
        <v>78</v>
      </c>
      <c r="B90" s="73" t="s">
        <v>619</v>
      </c>
      <c r="C90" s="74">
        <v>2.93</v>
      </c>
      <c r="D90" s="74"/>
      <c r="E90" s="74">
        <v>2.93</v>
      </c>
      <c r="F90" s="69" t="s">
        <v>620</v>
      </c>
      <c r="G90" s="76" t="s">
        <v>616</v>
      </c>
      <c r="H90" s="77">
        <v>2023</v>
      </c>
      <c r="I90" s="77" t="s">
        <v>222</v>
      </c>
      <c r="J90" s="79"/>
      <c r="K90" s="76" t="s">
        <v>617</v>
      </c>
      <c r="L90" s="78" t="s">
        <v>266</v>
      </c>
      <c r="M90" s="79">
        <v>0</v>
      </c>
      <c r="N90" s="80">
        <v>522</v>
      </c>
      <c r="O90" s="82" t="s">
        <v>621</v>
      </c>
      <c r="P90" s="82"/>
      <c r="Q90" s="82">
        <v>0</v>
      </c>
    </row>
    <row r="91" spans="1:17" ht="94.5">
      <c r="A91" s="72">
        <v>79</v>
      </c>
      <c r="B91" s="73" t="s">
        <v>622</v>
      </c>
      <c r="C91" s="74">
        <v>1.27</v>
      </c>
      <c r="D91" s="74"/>
      <c r="E91" s="74">
        <v>1.27</v>
      </c>
      <c r="F91" s="69" t="s">
        <v>292</v>
      </c>
      <c r="G91" s="76" t="s">
        <v>616</v>
      </c>
      <c r="H91" s="77">
        <v>2023</v>
      </c>
      <c r="I91" s="86" t="s">
        <v>48</v>
      </c>
      <c r="J91" s="78" t="s">
        <v>213</v>
      </c>
      <c r="K91" s="76" t="s">
        <v>617</v>
      </c>
      <c r="L91" s="78" t="s">
        <v>266</v>
      </c>
      <c r="M91" s="79">
        <v>0</v>
      </c>
      <c r="N91" s="80">
        <v>472</v>
      </c>
      <c r="O91" s="82" t="s">
        <v>623</v>
      </c>
      <c r="P91" s="82"/>
      <c r="Q91" s="82">
        <v>0</v>
      </c>
    </row>
    <row r="92" spans="1:17" ht="94.5">
      <c r="A92" s="72">
        <v>80</v>
      </c>
      <c r="B92" s="73" t="s">
        <v>624</v>
      </c>
      <c r="C92" s="74">
        <v>2.9</v>
      </c>
      <c r="D92" s="74"/>
      <c r="E92" s="74">
        <v>2.9</v>
      </c>
      <c r="F92" s="69" t="s">
        <v>408</v>
      </c>
      <c r="G92" s="76" t="s">
        <v>616</v>
      </c>
      <c r="H92" s="77">
        <v>2023</v>
      </c>
      <c r="I92" s="77" t="s">
        <v>222</v>
      </c>
      <c r="J92" s="79"/>
      <c r="K92" s="76" t="s">
        <v>617</v>
      </c>
      <c r="L92" s="78" t="s">
        <v>266</v>
      </c>
      <c r="M92" s="79">
        <v>0</v>
      </c>
      <c r="N92" s="80">
        <v>473</v>
      </c>
      <c r="O92" s="82" t="s">
        <v>625</v>
      </c>
      <c r="P92" s="82"/>
      <c r="Q92" s="82">
        <v>0</v>
      </c>
    </row>
    <row r="93" spans="1:17" ht="94.5">
      <c r="A93" s="72">
        <v>81</v>
      </c>
      <c r="B93" s="73" t="s">
        <v>626</v>
      </c>
      <c r="C93" s="74">
        <v>1.8900000000000001</v>
      </c>
      <c r="D93" s="74"/>
      <c r="E93" s="74">
        <v>1.8900000000000001</v>
      </c>
      <c r="F93" s="69" t="s">
        <v>627</v>
      </c>
      <c r="G93" s="76" t="s">
        <v>616</v>
      </c>
      <c r="H93" s="77">
        <v>2023</v>
      </c>
      <c r="I93" s="77" t="s">
        <v>222</v>
      </c>
      <c r="J93" s="79"/>
      <c r="K93" s="76" t="s">
        <v>617</v>
      </c>
      <c r="L93" s="78" t="s">
        <v>266</v>
      </c>
      <c r="M93" s="79">
        <v>0</v>
      </c>
      <c r="N93" s="80">
        <v>474</v>
      </c>
      <c r="O93" s="82" t="s">
        <v>628</v>
      </c>
      <c r="P93" s="82"/>
      <c r="Q93" s="82">
        <v>0</v>
      </c>
    </row>
    <row r="94" spans="1:17" ht="94.5">
      <c r="A94" s="72">
        <v>82</v>
      </c>
      <c r="B94" s="73" t="s">
        <v>629</v>
      </c>
      <c r="C94" s="74">
        <v>30.63</v>
      </c>
      <c r="D94" s="74"/>
      <c r="E94" s="74">
        <v>30.63</v>
      </c>
      <c r="F94" s="69" t="s">
        <v>630</v>
      </c>
      <c r="G94" s="76" t="s">
        <v>616</v>
      </c>
      <c r="H94" s="77">
        <v>2023</v>
      </c>
      <c r="I94" s="77" t="s">
        <v>222</v>
      </c>
      <c r="J94" s="79"/>
      <c r="K94" s="76" t="s">
        <v>617</v>
      </c>
      <c r="L94" s="78" t="s">
        <v>266</v>
      </c>
      <c r="M94" s="79">
        <v>0</v>
      </c>
      <c r="N94" s="80">
        <v>524</v>
      </c>
      <c r="O94" s="82" t="s">
        <v>631</v>
      </c>
      <c r="P94" s="82"/>
      <c r="Q94" s="82">
        <v>0</v>
      </c>
    </row>
    <row r="95" spans="1:17" ht="81" customHeight="1">
      <c r="A95" s="72">
        <v>83</v>
      </c>
      <c r="B95" s="73" t="s">
        <v>632</v>
      </c>
      <c r="C95" s="74">
        <v>0.5</v>
      </c>
      <c r="D95" s="75"/>
      <c r="E95" s="74">
        <v>0.5</v>
      </c>
      <c r="F95" s="69" t="s">
        <v>633</v>
      </c>
      <c r="G95" s="76" t="s">
        <v>634</v>
      </c>
      <c r="H95" s="77">
        <v>2023</v>
      </c>
      <c r="I95" s="86" t="s">
        <v>48</v>
      </c>
      <c r="J95" s="78" t="s">
        <v>213</v>
      </c>
      <c r="K95" s="76" t="s">
        <v>635</v>
      </c>
      <c r="L95" s="78" t="s">
        <v>266</v>
      </c>
      <c r="M95" s="79" t="s">
        <v>636</v>
      </c>
      <c r="N95" s="80">
        <v>571</v>
      </c>
      <c r="O95" s="81" t="s">
        <v>637</v>
      </c>
      <c r="P95" s="82"/>
      <c r="Q95" s="82">
        <v>0</v>
      </c>
    </row>
    <row r="96" spans="1:17" ht="110.25">
      <c r="A96" s="72">
        <v>84</v>
      </c>
      <c r="B96" s="73" t="s">
        <v>638</v>
      </c>
      <c r="C96" s="74">
        <v>0.7</v>
      </c>
      <c r="D96" s="75"/>
      <c r="E96" s="74">
        <v>0.7</v>
      </c>
      <c r="F96" s="69" t="s">
        <v>351</v>
      </c>
      <c r="G96" s="76" t="s">
        <v>639</v>
      </c>
      <c r="H96" s="77">
        <v>2023</v>
      </c>
      <c r="I96" s="86" t="s">
        <v>48</v>
      </c>
      <c r="J96" s="78" t="s">
        <v>213</v>
      </c>
      <c r="K96" s="76" t="s">
        <v>640</v>
      </c>
      <c r="L96" s="78" t="s">
        <v>266</v>
      </c>
      <c r="M96" s="79" t="s">
        <v>641</v>
      </c>
      <c r="N96" s="80">
        <v>531</v>
      </c>
      <c r="O96" s="81" t="s">
        <v>642</v>
      </c>
      <c r="P96" s="82"/>
      <c r="Q96" s="82">
        <v>0</v>
      </c>
    </row>
    <row r="97" spans="1:17" ht="78.75">
      <c r="A97" s="72">
        <v>85</v>
      </c>
      <c r="B97" s="73" t="s">
        <v>643</v>
      </c>
      <c r="C97" s="74">
        <v>0.3</v>
      </c>
      <c r="D97" s="75"/>
      <c r="E97" s="74">
        <v>0.3</v>
      </c>
      <c r="F97" s="69" t="s">
        <v>644</v>
      </c>
      <c r="G97" s="76" t="s">
        <v>645</v>
      </c>
      <c r="H97" s="77">
        <v>2023</v>
      </c>
      <c r="I97" s="77" t="s">
        <v>222</v>
      </c>
      <c r="J97" s="78"/>
      <c r="K97" s="76" t="s">
        <v>394</v>
      </c>
      <c r="L97" s="78" t="s">
        <v>251</v>
      </c>
      <c r="M97" s="79" t="s">
        <v>646</v>
      </c>
      <c r="N97" s="80">
        <v>518</v>
      </c>
      <c r="O97" s="82"/>
      <c r="P97" s="82"/>
      <c r="Q97" s="82">
        <v>0</v>
      </c>
    </row>
    <row r="98" spans="1:17">
      <c r="A98" s="66" t="s">
        <v>228</v>
      </c>
      <c r="B98" s="67" t="s">
        <v>231</v>
      </c>
      <c r="C98" s="68"/>
      <c r="D98" s="68"/>
      <c r="E98" s="68"/>
      <c r="F98" s="69">
        <v>0</v>
      </c>
      <c r="G98" s="70"/>
      <c r="H98" s="70"/>
      <c r="I98" s="70" t="s">
        <v>217</v>
      </c>
      <c r="J98" s="70"/>
      <c r="K98" s="71"/>
      <c r="L98" s="70"/>
      <c r="M98" s="71"/>
      <c r="N98" s="70"/>
      <c r="O98" s="70"/>
      <c r="P98" s="71"/>
      <c r="Q98" s="71"/>
    </row>
    <row r="99" spans="1:17" ht="78.75">
      <c r="A99" s="72">
        <v>86</v>
      </c>
      <c r="B99" s="73" t="s">
        <v>647</v>
      </c>
      <c r="C99" s="74">
        <v>0.09</v>
      </c>
      <c r="D99" s="75"/>
      <c r="E99" s="74">
        <v>0.09</v>
      </c>
      <c r="F99" s="69" t="s">
        <v>648</v>
      </c>
      <c r="G99" s="76" t="s">
        <v>649</v>
      </c>
      <c r="H99" s="77">
        <v>2023</v>
      </c>
      <c r="I99" s="78" t="s">
        <v>41</v>
      </c>
      <c r="J99" s="78" t="s">
        <v>213</v>
      </c>
      <c r="K99" s="76" t="s">
        <v>650</v>
      </c>
      <c r="L99" s="78" t="s">
        <v>266</v>
      </c>
      <c r="M99" s="79" t="s">
        <v>651</v>
      </c>
      <c r="N99" s="80">
        <v>1053</v>
      </c>
      <c r="O99" s="81" t="s">
        <v>652</v>
      </c>
      <c r="P99" s="82"/>
      <c r="Q99" s="82">
        <v>0</v>
      </c>
    </row>
    <row r="100" spans="1:17" ht="78.75">
      <c r="A100" s="72">
        <v>87</v>
      </c>
      <c r="B100" s="73" t="s">
        <v>653</v>
      </c>
      <c r="C100" s="74">
        <v>0.4</v>
      </c>
      <c r="D100" s="75"/>
      <c r="E100" s="74">
        <v>0.4</v>
      </c>
      <c r="F100" s="69" t="s">
        <v>648</v>
      </c>
      <c r="G100" s="76" t="s">
        <v>654</v>
      </c>
      <c r="H100" s="77">
        <v>2023</v>
      </c>
      <c r="I100" s="78" t="s">
        <v>41</v>
      </c>
      <c r="J100" s="78" t="s">
        <v>213</v>
      </c>
      <c r="K100" s="76" t="s">
        <v>650</v>
      </c>
      <c r="L100" s="78" t="s">
        <v>266</v>
      </c>
      <c r="M100" s="79" t="s">
        <v>655</v>
      </c>
      <c r="N100" s="80">
        <v>1054</v>
      </c>
      <c r="O100" s="81" t="s">
        <v>656</v>
      </c>
      <c r="P100" s="82"/>
      <c r="Q100" s="82">
        <v>0</v>
      </c>
    </row>
    <row r="101" spans="1:17" ht="78.75">
      <c r="A101" s="72">
        <v>88</v>
      </c>
      <c r="B101" s="73" t="s">
        <v>657</v>
      </c>
      <c r="C101" s="74">
        <v>0.19999999999999998</v>
      </c>
      <c r="D101" s="75"/>
      <c r="E101" s="74">
        <v>0.19999999999999998</v>
      </c>
      <c r="F101" s="69" t="s">
        <v>364</v>
      </c>
      <c r="G101" s="76" t="s">
        <v>658</v>
      </c>
      <c r="H101" s="77">
        <v>2023</v>
      </c>
      <c r="I101" s="78" t="s">
        <v>41</v>
      </c>
      <c r="J101" s="78" t="s">
        <v>213</v>
      </c>
      <c r="K101" s="76" t="s">
        <v>511</v>
      </c>
      <c r="L101" s="78" t="s">
        <v>266</v>
      </c>
      <c r="M101" s="79" t="s">
        <v>659</v>
      </c>
      <c r="N101" s="80">
        <v>1055</v>
      </c>
      <c r="O101" s="78" t="s">
        <v>660</v>
      </c>
      <c r="P101" s="82"/>
      <c r="Q101" s="82">
        <v>0</v>
      </c>
    </row>
    <row r="102" spans="1:17" ht="87" customHeight="1">
      <c r="A102" s="72">
        <v>89</v>
      </c>
      <c r="B102" s="73" t="s">
        <v>661</v>
      </c>
      <c r="C102" s="74">
        <v>0.19</v>
      </c>
      <c r="D102" s="75"/>
      <c r="E102" s="74">
        <v>0.19</v>
      </c>
      <c r="F102" s="69" t="s">
        <v>364</v>
      </c>
      <c r="G102" s="76" t="s">
        <v>662</v>
      </c>
      <c r="H102" s="77">
        <v>2023</v>
      </c>
      <c r="I102" s="78" t="s">
        <v>41</v>
      </c>
      <c r="J102" s="78" t="s">
        <v>213</v>
      </c>
      <c r="K102" s="76" t="s">
        <v>511</v>
      </c>
      <c r="L102" s="78" t="s">
        <v>266</v>
      </c>
      <c r="M102" s="79" t="s">
        <v>663</v>
      </c>
      <c r="N102" s="80">
        <v>1056</v>
      </c>
      <c r="O102" s="78" t="s">
        <v>664</v>
      </c>
      <c r="P102" s="82"/>
      <c r="Q102" s="82">
        <v>0</v>
      </c>
    </row>
    <row r="103" spans="1:17" ht="78.75">
      <c r="A103" s="72">
        <v>90</v>
      </c>
      <c r="B103" s="73" t="s">
        <v>665</v>
      </c>
      <c r="C103" s="74">
        <v>0.15</v>
      </c>
      <c r="D103" s="75"/>
      <c r="E103" s="74">
        <v>0.15</v>
      </c>
      <c r="F103" s="69" t="s">
        <v>473</v>
      </c>
      <c r="G103" s="76" t="s">
        <v>666</v>
      </c>
      <c r="H103" s="77">
        <v>2023</v>
      </c>
      <c r="I103" s="78" t="s">
        <v>41</v>
      </c>
      <c r="J103" s="78" t="s">
        <v>213</v>
      </c>
      <c r="K103" s="76" t="s">
        <v>475</v>
      </c>
      <c r="L103" s="78" t="s">
        <v>266</v>
      </c>
      <c r="M103" s="79" t="s">
        <v>667</v>
      </c>
      <c r="N103" s="80">
        <v>1070</v>
      </c>
      <c r="O103" s="81" t="s">
        <v>668</v>
      </c>
      <c r="P103" s="82"/>
      <c r="Q103" s="82">
        <v>0</v>
      </c>
    </row>
    <row r="104" spans="1:17" ht="78.75">
      <c r="A104" s="72">
        <v>91</v>
      </c>
      <c r="B104" s="73" t="s">
        <v>669</v>
      </c>
      <c r="C104" s="74">
        <v>0.53</v>
      </c>
      <c r="D104" s="74">
        <v>0.03</v>
      </c>
      <c r="E104" s="74">
        <v>0.5</v>
      </c>
      <c r="F104" s="69" t="s">
        <v>473</v>
      </c>
      <c r="G104" s="76" t="s">
        <v>670</v>
      </c>
      <c r="H104" s="77">
        <v>2023</v>
      </c>
      <c r="I104" s="77" t="s">
        <v>222</v>
      </c>
      <c r="J104" s="78"/>
      <c r="K104" s="76" t="s">
        <v>475</v>
      </c>
      <c r="L104" s="78" t="s">
        <v>266</v>
      </c>
      <c r="M104" s="79" t="s">
        <v>671</v>
      </c>
      <c r="N104" s="80">
        <v>1117</v>
      </c>
      <c r="O104" s="81" t="s">
        <v>672</v>
      </c>
      <c r="P104" s="82"/>
      <c r="Q104" s="82">
        <v>0</v>
      </c>
    </row>
    <row r="105" spans="1:17" ht="78.75">
      <c r="A105" s="72">
        <v>92</v>
      </c>
      <c r="B105" s="73" t="s">
        <v>673</v>
      </c>
      <c r="C105" s="74">
        <v>0.43</v>
      </c>
      <c r="D105" s="75"/>
      <c r="E105" s="74">
        <v>0.43</v>
      </c>
      <c r="F105" s="69" t="s">
        <v>483</v>
      </c>
      <c r="G105" s="76" t="s">
        <v>674</v>
      </c>
      <c r="H105" s="77">
        <v>2023</v>
      </c>
      <c r="I105" s="78" t="s">
        <v>41</v>
      </c>
      <c r="J105" s="78" t="s">
        <v>213</v>
      </c>
      <c r="K105" s="76" t="s">
        <v>485</v>
      </c>
      <c r="L105" s="78" t="s">
        <v>266</v>
      </c>
      <c r="M105" s="79" t="s">
        <v>675</v>
      </c>
      <c r="N105" s="80">
        <v>1059</v>
      </c>
      <c r="O105" s="81" t="s">
        <v>676</v>
      </c>
      <c r="P105" s="82"/>
      <c r="Q105" s="82">
        <v>0</v>
      </c>
    </row>
    <row r="106" spans="1:17" ht="94.5">
      <c r="A106" s="72">
        <v>93</v>
      </c>
      <c r="B106" s="73" t="s">
        <v>677</v>
      </c>
      <c r="C106" s="74">
        <v>0.6</v>
      </c>
      <c r="D106" s="75"/>
      <c r="E106" s="74">
        <v>0.6</v>
      </c>
      <c r="F106" s="69" t="s">
        <v>678</v>
      </c>
      <c r="G106" s="76" t="s">
        <v>679</v>
      </c>
      <c r="H106" s="77">
        <v>2023</v>
      </c>
      <c r="I106" s="78" t="s">
        <v>41</v>
      </c>
      <c r="J106" s="78" t="s">
        <v>213</v>
      </c>
      <c r="K106" s="76" t="s">
        <v>394</v>
      </c>
      <c r="L106" s="78" t="s">
        <v>251</v>
      </c>
      <c r="M106" s="79">
        <v>0</v>
      </c>
      <c r="N106" s="80">
        <v>677</v>
      </c>
      <c r="O106" s="78"/>
      <c r="P106" s="82" t="s">
        <v>217</v>
      </c>
      <c r="Q106" s="82">
        <v>0</v>
      </c>
    </row>
    <row r="107" spans="1:17" ht="78.75">
      <c r="A107" s="72">
        <v>94</v>
      </c>
      <c r="B107" s="73" t="s">
        <v>680</v>
      </c>
      <c r="C107" s="74">
        <v>0.2</v>
      </c>
      <c r="D107" s="75"/>
      <c r="E107" s="74">
        <v>0.2</v>
      </c>
      <c r="F107" s="69" t="s">
        <v>364</v>
      </c>
      <c r="G107" s="76" t="s">
        <v>681</v>
      </c>
      <c r="H107" s="77">
        <v>2023</v>
      </c>
      <c r="I107" s="78" t="s">
        <v>41</v>
      </c>
      <c r="J107" s="78" t="s">
        <v>213</v>
      </c>
      <c r="K107" s="76" t="s">
        <v>511</v>
      </c>
      <c r="L107" s="78" t="s">
        <v>251</v>
      </c>
      <c r="M107" s="79" t="s">
        <v>682</v>
      </c>
      <c r="N107" s="80">
        <v>1089</v>
      </c>
      <c r="O107" s="78"/>
      <c r="P107" s="82"/>
      <c r="Q107" s="82">
        <v>0</v>
      </c>
    </row>
    <row r="108" spans="1:17" ht="78.75">
      <c r="A108" s="72">
        <v>95</v>
      </c>
      <c r="B108" s="73" t="s">
        <v>683</v>
      </c>
      <c r="C108" s="74">
        <v>0.05</v>
      </c>
      <c r="D108" s="75"/>
      <c r="E108" s="74">
        <v>0.05</v>
      </c>
      <c r="F108" s="69" t="s">
        <v>364</v>
      </c>
      <c r="G108" s="76" t="s">
        <v>684</v>
      </c>
      <c r="H108" s="77">
        <v>2023</v>
      </c>
      <c r="I108" s="78" t="s">
        <v>41</v>
      </c>
      <c r="J108" s="78" t="s">
        <v>213</v>
      </c>
      <c r="K108" s="76" t="s">
        <v>511</v>
      </c>
      <c r="L108" s="78" t="s">
        <v>251</v>
      </c>
      <c r="M108" s="79" t="s">
        <v>685</v>
      </c>
      <c r="N108" s="80">
        <v>1090</v>
      </c>
      <c r="O108" s="78"/>
      <c r="P108" s="82"/>
      <c r="Q108" s="82">
        <v>0</v>
      </c>
    </row>
    <row r="109" spans="1:17" ht="78.75">
      <c r="A109" s="72">
        <v>96</v>
      </c>
      <c r="B109" s="73" t="s">
        <v>686</v>
      </c>
      <c r="C109" s="74">
        <v>0.7</v>
      </c>
      <c r="D109" s="75"/>
      <c r="E109" s="74">
        <v>0.7</v>
      </c>
      <c r="F109" s="69" t="s">
        <v>545</v>
      </c>
      <c r="G109" s="76" t="s">
        <v>687</v>
      </c>
      <c r="H109" s="77">
        <v>2023</v>
      </c>
      <c r="I109" s="78" t="s">
        <v>50</v>
      </c>
      <c r="J109" s="78" t="s">
        <v>213</v>
      </c>
      <c r="K109" s="76" t="s">
        <v>547</v>
      </c>
      <c r="L109" s="78" t="s">
        <v>251</v>
      </c>
      <c r="M109" s="79" t="s">
        <v>688</v>
      </c>
      <c r="N109" s="80">
        <v>1079</v>
      </c>
      <c r="O109" s="81"/>
      <c r="P109" s="82"/>
      <c r="Q109" s="82">
        <v>0</v>
      </c>
    </row>
    <row r="110" spans="1:17" ht="78.75">
      <c r="A110" s="72">
        <v>97</v>
      </c>
      <c r="B110" s="73" t="s">
        <v>689</v>
      </c>
      <c r="C110" s="74">
        <v>0.30000000000000004</v>
      </c>
      <c r="D110" s="75"/>
      <c r="E110" s="74">
        <v>0.30000000000000004</v>
      </c>
      <c r="F110" s="69" t="s">
        <v>545</v>
      </c>
      <c r="G110" s="76" t="s">
        <v>690</v>
      </c>
      <c r="H110" s="77">
        <v>2023</v>
      </c>
      <c r="I110" s="78" t="s">
        <v>41</v>
      </c>
      <c r="J110" s="78" t="s">
        <v>213</v>
      </c>
      <c r="K110" s="76" t="s">
        <v>547</v>
      </c>
      <c r="L110" s="78" t="s">
        <v>251</v>
      </c>
      <c r="M110" s="79" t="s">
        <v>691</v>
      </c>
      <c r="N110" s="80">
        <v>1132</v>
      </c>
      <c r="O110" s="81"/>
      <c r="P110" s="82"/>
      <c r="Q110" s="82">
        <v>0</v>
      </c>
    </row>
    <row r="111" spans="1:17" ht="78.75">
      <c r="A111" s="72">
        <v>98</v>
      </c>
      <c r="B111" s="73" t="s">
        <v>692</v>
      </c>
      <c r="C111" s="74">
        <v>0.09</v>
      </c>
      <c r="D111" s="75"/>
      <c r="E111" s="74">
        <v>0.09</v>
      </c>
      <c r="F111" s="69" t="s">
        <v>473</v>
      </c>
      <c r="G111" s="76" t="s">
        <v>693</v>
      </c>
      <c r="H111" s="77">
        <v>2023</v>
      </c>
      <c r="I111" s="78" t="s">
        <v>41</v>
      </c>
      <c r="J111" s="78" t="s">
        <v>213</v>
      </c>
      <c r="K111" s="76" t="s">
        <v>475</v>
      </c>
      <c r="L111" s="78" t="s">
        <v>251</v>
      </c>
      <c r="M111" s="79" t="s">
        <v>694</v>
      </c>
      <c r="N111" s="80">
        <v>1071</v>
      </c>
      <c r="O111" s="81"/>
      <c r="P111" s="82"/>
      <c r="Q111" s="82">
        <v>0</v>
      </c>
    </row>
    <row r="112" spans="1:17" ht="47.25">
      <c r="A112" s="72">
        <v>99</v>
      </c>
      <c r="B112" s="73" t="s">
        <v>695</v>
      </c>
      <c r="C112" s="74">
        <v>0.39</v>
      </c>
      <c r="D112" s="75"/>
      <c r="E112" s="74">
        <v>0.39</v>
      </c>
      <c r="F112" s="69" t="s">
        <v>337</v>
      </c>
      <c r="G112" s="76" t="s">
        <v>696</v>
      </c>
      <c r="H112" s="77">
        <v>2023</v>
      </c>
      <c r="I112" s="77" t="s">
        <v>222</v>
      </c>
      <c r="J112" s="78" t="s">
        <v>213</v>
      </c>
      <c r="K112" s="76" t="s">
        <v>223</v>
      </c>
      <c r="L112" s="78" t="s">
        <v>251</v>
      </c>
      <c r="M112" s="79">
        <v>0</v>
      </c>
      <c r="N112" s="80" t="s">
        <v>697</v>
      </c>
      <c r="O112" s="81"/>
      <c r="P112" s="82"/>
      <c r="Q112" s="126" t="s">
        <v>698</v>
      </c>
    </row>
    <row r="113" spans="1:17" ht="47.25">
      <c r="A113" s="72">
        <v>100</v>
      </c>
      <c r="B113" s="73" t="s">
        <v>699</v>
      </c>
      <c r="C113" s="74">
        <v>1.2</v>
      </c>
      <c r="D113" s="75">
        <v>0.3</v>
      </c>
      <c r="E113" s="74">
        <v>0.89999999999999991</v>
      </c>
      <c r="F113" s="69" t="s">
        <v>263</v>
      </c>
      <c r="G113" s="76" t="s">
        <v>700</v>
      </c>
      <c r="H113" s="77">
        <v>2023</v>
      </c>
      <c r="I113" s="77" t="s">
        <v>222</v>
      </c>
      <c r="J113" s="78" t="s">
        <v>213</v>
      </c>
      <c r="K113" s="76" t="s">
        <v>223</v>
      </c>
      <c r="L113" s="78" t="s">
        <v>251</v>
      </c>
      <c r="M113" s="79">
        <v>0</v>
      </c>
      <c r="N113" s="80" t="s">
        <v>697</v>
      </c>
      <c r="O113" s="81"/>
      <c r="P113" s="82"/>
      <c r="Q113" s="127"/>
    </row>
    <row r="114" spans="1:17" ht="47.25">
      <c r="A114" s="72">
        <v>101</v>
      </c>
      <c r="B114" s="73" t="s">
        <v>701</v>
      </c>
      <c r="C114" s="74">
        <v>0.39</v>
      </c>
      <c r="D114" s="75"/>
      <c r="E114" s="74">
        <v>0.39</v>
      </c>
      <c r="F114" s="69" t="s">
        <v>633</v>
      </c>
      <c r="G114" s="76" t="s">
        <v>702</v>
      </c>
      <c r="H114" s="77">
        <v>2023</v>
      </c>
      <c r="I114" s="77" t="s">
        <v>222</v>
      </c>
      <c r="J114" s="78" t="s">
        <v>213</v>
      </c>
      <c r="K114" s="76" t="s">
        <v>223</v>
      </c>
      <c r="L114" s="78" t="s">
        <v>251</v>
      </c>
      <c r="M114" s="79">
        <v>0</v>
      </c>
      <c r="N114" s="80" t="s">
        <v>697</v>
      </c>
      <c r="O114" s="81"/>
      <c r="P114" s="82"/>
      <c r="Q114" s="127"/>
    </row>
    <row r="115" spans="1:17" ht="63">
      <c r="A115" s="72">
        <v>102</v>
      </c>
      <c r="B115" s="73" t="s">
        <v>703</v>
      </c>
      <c r="C115" s="74">
        <v>0.58000000000000007</v>
      </c>
      <c r="D115" s="75">
        <v>0.52</v>
      </c>
      <c r="E115" s="74">
        <v>0.06</v>
      </c>
      <c r="F115" s="69" t="s">
        <v>298</v>
      </c>
      <c r="G115" s="76" t="s">
        <v>704</v>
      </c>
      <c r="H115" s="77">
        <v>2023</v>
      </c>
      <c r="I115" s="78" t="s">
        <v>41</v>
      </c>
      <c r="J115" s="78" t="s">
        <v>213</v>
      </c>
      <c r="K115" s="76" t="s">
        <v>223</v>
      </c>
      <c r="L115" s="78" t="s">
        <v>251</v>
      </c>
      <c r="M115" s="79">
        <v>0</v>
      </c>
      <c r="N115" s="80" t="s">
        <v>705</v>
      </c>
      <c r="O115" s="81"/>
      <c r="P115" s="82"/>
      <c r="Q115" s="128"/>
    </row>
    <row r="116" spans="1:17">
      <c r="A116" s="66" t="s">
        <v>230</v>
      </c>
      <c r="B116" s="67" t="s">
        <v>706</v>
      </c>
      <c r="C116" s="68"/>
      <c r="D116" s="68"/>
      <c r="E116" s="68"/>
      <c r="F116" s="69">
        <v>0</v>
      </c>
      <c r="G116" s="70"/>
      <c r="H116" s="70"/>
      <c r="I116" s="70" t="s">
        <v>217</v>
      </c>
      <c r="J116" s="70"/>
      <c r="K116" s="82"/>
      <c r="L116" s="70"/>
      <c r="M116" s="71"/>
      <c r="N116" s="70"/>
      <c r="O116" s="70"/>
      <c r="P116" s="71"/>
      <c r="Q116" s="71"/>
    </row>
    <row r="117" spans="1:17" ht="110.25">
      <c r="A117" s="72">
        <v>103</v>
      </c>
      <c r="B117" s="73" t="s">
        <v>707</v>
      </c>
      <c r="C117" s="74">
        <v>0.2</v>
      </c>
      <c r="D117" s="75"/>
      <c r="E117" s="74">
        <v>0.2</v>
      </c>
      <c r="F117" s="69" t="s">
        <v>332</v>
      </c>
      <c r="G117" s="76" t="s">
        <v>708</v>
      </c>
      <c r="H117" s="77">
        <v>2023</v>
      </c>
      <c r="I117" s="78" t="s">
        <v>42</v>
      </c>
      <c r="J117" s="78" t="s">
        <v>213</v>
      </c>
      <c r="K117" s="76" t="s">
        <v>709</v>
      </c>
      <c r="L117" s="78" t="s">
        <v>251</v>
      </c>
      <c r="M117" s="79" t="s">
        <v>710</v>
      </c>
      <c r="N117" s="80">
        <v>1259</v>
      </c>
      <c r="O117" s="81"/>
      <c r="P117" s="82"/>
      <c r="Q117" s="82">
        <v>0</v>
      </c>
    </row>
    <row r="118" spans="1:17">
      <c r="A118" s="66" t="s">
        <v>232</v>
      </c>
      <c r="B118" s="67" t="s">
        <v>711</v>
      </c>
      <c r="C118" s="68"/>
      <c r="D118" s="68"/>
      <c r="E118" s="68"/>
      <c r="F118" s="69">
        <v>0</v>
      </c>
      <c r="G118" s="70"/>
      <c r="H118" s="70"/>
      <c r="I118" s="70" t="s">
        <v>217</v>
      </c>
      <c r="J118" s="70"/>
      <c r="K118" s="71"/>
      <c r="L118" s="70"/>
      <c r="M118" s="71"/>
      <c r="N118" s="70"/>
      <c r="O118" s="70"/>
      <c r="P118" s="71"/>
      <c r="Q118" s="71"/>
    </row>
    <row r="119" spans="1:17" ht="78.75">
      <c r="A119" s="72">
        <v>104</v>
      </c>
      <c r="B119" s="73" t="s">
        <v>712</v>
      </c>
      <c r="C119" s="74">
        <v>2.6</v>
      </c>
      <c r="D119" s="75"/>
      <c r="E119" s="74">
        <v>2.6</v>
      </c>
      <c r="F119" s="69" t="s">
        <v>322</v>
      </c>
      <c r="G119" s="76" t="s">
        <v>713</v>
      </c>
      <c r="H119" s="77">
        <v>2023</v>
      </c>
      <c r="I119" s="78" t="s">
        <v>43</v>
      </c>
      <c r="J119" s="78" t="s">
        <v>213</v>
      </c>
      <c r="K119" s="76" t="s">
        <v>437</v>
      </c>
      <c r="L119" s="78" t="s">
        <v>266</v>
      </c>
      <c r="M119" s="79" t="s">
        <v>714</v>
      </c>
      <c r="N119" s="80">
        <v>131</v>
      </c>
      <c r="O119" s="78" t="s">
        <v>715</v>
      </c>
      <c r="P119" s="82"/>
      <c r="Q119" s="82">
        <v>0</v>
      </c>
    </row>
    <row r="120" spans="1:17" ht="78.75">
      <c r="A120" s="72">
        <v>105</v>
      </c>
      <c r="B120" s="73" t="s">
        <v>716</v>
      </c>
      <c r="C120" s="74">
        <v>1.0899999999999999</v>
      </c>
      <c r="D120" s="75"/>
      <c r="E120" s="74">
        <v>1.0899999999999999</v>
      </c>
      <c r="F120" s="69" t="s">
        <v>327</v>
      </c>
      <c r="G120" s="76" t="s">
        <v>717</v>
      </c>
      <c r="H120" s="77">
        <v>2023</v>
      </c>
      <c r="I120" s="78" t="s">
        <v>43</v>
      </c>
      <c r="J120" s="78" t="s">
        <v>213</v>
      </c>
      <c r="K120" s="76" t="s">
        <v>718</v>
      </c>
      <c r="L120" s="78" t="s">
        <v>266</v>
      </c>
      <c r="M120" s="79" t="s">
        <v>719</v>
      </c>
      <c r="N120" s="80">
        <v>140</v>
      </c>
      <c r="O120" s="81" t="s">
        <v>720</v>
      </c>
      <c r="P120" s="82"/>
      <c r="Q120" s="82">
        <v>0</v>
      </c>
    </row>
    <row r="121" spans="1:17" ht="78.75">
      <c r="A121" s="72">
        <v>106</v>
      </c>
      <c r="B121" s="73" t="s">
        <v>721</v>
      </c>
      <c r="C121" s="74">
        <v>0.7</v>
      </c>
      <c r="D121" s="75"/>
      <c r="E121" s="74">
        <v>0.7</v>
      </c>
      <c r="F121" s="69" t="s">
        <v>564</v>
      </c>
      <c r="G121" s="76" t="s">
        <v>722</v>
      </c>
      <c r="H121" s="77">
        <v>2023</v>
      </c>
      <c r="I121" s="78" t="s">
        <v>43</v>
      </c>
      <c r="J121" s="78" t="s">
        <v>213</v>
      </c>
      <c r="K121" s="76" t="s">
        <v>566</v>
      </c>
      <c r="L121" s="78" t="s">
        <v>266</v>
      </c>
      <c r="M121" s="79" t="s">
        <v>723</v>
      </c>
      <c r="N121" s="80">
        <v>138</v>
      </c>
      <c r="O121" s="78" t="s">
        <v>724</v>
      </c>
      <c r="P121" s="82"/>
      <c r="Q121" s="82">
        <v>0</v>
      </c>
    </row>
    <row r="122" spans="1:17" ht="94.5">
      <c r="A122" s="72">
        <v>107</v>
      </c>
      <c r="B122" s="73" t="s">
        <v>725</v>
      </c>
      <c r="C122" s="74">
        <v>0.7</v>
      </c>
      <c r="D122" s="75"/>
      <c r="E122" s="74">
        <v>0.7</v>
      </c>
      <c r="F122" s="69" t="s">
        <v>483</v>
      </c>
      <c r="G122" s="76" t="s">
        <v>726</v>
      </c>
      <c r="H122" s="77">
        <v>2023</v>
      </c>
      <c r="I122" s="78" t="s">
        <v>43</v>
      </c>
      <c r="J122" s="78" t="s">
        <v>213</v>
      </c>
      <c r="K122" s="76" t="s">
        <v>485</v>
      </c>
      <c r="L122" s="78" t="s">
        <v>266</v>
      </c>
      <c r="M122" s="79" t="s">
        <v>727</v>
      </c>
      <c r="N122" s="80">
        <v>158</v>
      </c>
      <c r="O122" s="81" t="s">
        <v>728</v>
      </c>
      <c r="P122" s="82"/>
      <c r="Q122" s="82">
        <v>0</v>
      </c>
    </row>
    <row r="123" spans="1:17" ht="78.75">
      <c r="A123" s="72">
        <v>108</v>
      </c>
      <c r="B123" s="73" t="s">
        <v>729</v>
      </c>
      <c r="C123" s="74">
        <v>0.4</v>
      </c>
      <c r="D123" s="75"/>
      <c r="E123" s="74">
        <v>0.4</v>
      </c>
      <c r="F123" s="69" t="s">
        <v>489</v>
      </c>
      <c r="G123" s="76" t="s">
        <v>730</v>
      </c>
      <c r="H123" s="77">
        <v>2023</v>
      </c>
      <c r="I123" s="78" t="s">
        <v>43</v>
      </c>
      <c r="J123" s="78" t="s">
        <v>213</v>
      </c>
      <c r="K123" s="76" t="s">
        <v>491</v>
      </c>
      <c r="L123" s="78" t="s">
        <v>266</v>
      </c>
      <c r="M123" s="79" t="s">
        <v>731</v>
      </c>
      <c r="N123" s="80">
        <v>145</v>
      </c>
      <c r="O123" s="81" t="s">
        <v>732</v>
      </c>
      <c r="P123" s="82"/>
      <c r="Q123" s="82">
        <v>0</v>
      </c>
    </row>
    <row r="124" spans="1:17" ht="78.75">
      <c r="A124" s="72">
        <v>109</v>
      </c>
      <c r="B124" s="73" t="s">
        <v>733</v>
      </c>
      <c r="C124" s="74">
        <v>0.7</v>
      </c>
      <c r="D124" s="75"/>
      <c r="E124" s="74">
        <v>0.7</v>
      </c>
      <c r="F124" s="69" t="s">
        <v>564</v>
      </c>
      <c r="G124" s="76" t="s">
        <v>734</v>
      </c>
      <c r="H124" s="77">
        <v>2023</v>
      </c>
      <c r="I124" s="78" t="s">
        <v>43</v>
      </c>
      <c r="J124" s="78" t="s">
        <v>213</v>
      </c>
      <c r="K124" s="76" t="s">
        <v>566</v>
      </c>
      <c r="L124" s="78" t="s">
        <v>266</v>
      </c>
      <c r="M124" s="79" t="s">
        <v>735</v>
      </c>
      <c r="N124" s="80">
        <v>137</v>
      </c>
      <c r="O124" s="78" t="s">
        <v>736</v>
      </c>
      <c r="P124" s="82"/>
      <c r="Q124" s="82">
        <v>0</v>
      </c>
    </row>
    <row r="125" spans="1:17" ht="47.25">
      <c r="A125" s="72">
        <v>110</v>
      </c>
      <c r="B125" s="73" t="s">
        <v>737</v>
      </c>
      <c r="C125" s="74">
        <v>1</v>
      </c>
      <c r="D125" s="75"/>
      <c r="E125" s="74">
        <v>1</v>
      </c>
      <c r="F125" s="69" t="s">
        <v>545</v>
      </c>
      <c r="G125" s="76" t="s">
        <v>738</v>
      </c>
      <c r="H125" s="77">
        <v>2023</v>
      </c>
      <c r="I125" s="78" t="s">
        <v>43</v>
      </c>
      <c r="J125" s="78" t="s">
        <v>213</v>
      </c>
      <c r="K125" s="76" t="s">
        <v>547</v>
      </c>
      <c r="L125" s="78" t="s">
        <v>266</v>
      </c>
      <c r="M125" s="79" t="s">
        <v>739</v>
      </c>
      <c r="N125" s="80">
        <v>144</v>
      </c>
      <c r="O125" s="81" t="s">
        <v>740</v>
      </c>
      <c r="P125" s="82"/>
      <c r="Q125" s="82">
        <v>0</v>
      </c>
    </row>
    <row r="126" spans="1:17" ht="63">
      <c r="A126" s="72">
        <v>111</v>
      </c>
      <c r="B126" s="73" t="s">
        <v>741</v>
      </c>
      <c r="C126" s="74">
        <v>1</v>
      </c>
      <c r="D126" s="75"/>
      <c r="E126" s="74">
        <v>1</v>
      </c>
      <c r="F126" s="69" t="s">
        <v>450</v>
      </c>
      <c r="G126" s="76" t="s">
        <v>742</v>
      </c>
      <c r="H126" s="77">
        <v>2023</v>
      </c>
      <c r="I126" s="78" t="s">
        <v>43</v>
      </c>
      <c r="J126" s="78" t="s">
        <v>213</v>
      </c>
      <c r="K126" s="76" t="s">
        <v>452</v>
      </c>
      <c r="L126" s="78" t="s">
        <v>266</v>
      </c>
      <c r="M126" s="79" t="s">
        <v>743</v>
      </c>
      <c r="N126" s="80">
        <v>156</v>
      </c>
      <c r="O126" s="81" t="s">
        <v>744</v>
      </c>
      <c r="P126" s="82"/>
      <c r="Q126" s="82">
        <v>0</v>
      </c>
    </row>
    <row r="127" spans="1:17" ht="78.75">
      <c r="A127" s="72">
        <v>112</v>
      </c>
      <c r="B127" s="73" t="s">
        <v>745</v>
      </c>
      <c r="C127" s="74">
        <v>0.6</v>
      </c>
      <c r="D127" s="75"/>
      <c r="E127" s="74">
        <v>0.6</v>
      </c>
      <c r="F127" s="69" t="s">
        <v>564</v>
      </c>
      <c r="G127" s="76" t="s">
        <v>746</v>
      </c>
      <c r="H127" s="77">
        <v>2023</v>
      </c>
      <c r="I127" s="78" t="s">
        <v>43</v>
      </c>
      <c r="J127" s="78" t="s">
        <v>213</v>
      </c>
      <c r="K127" s="76" t="s">
        <v>566</v>
      </c>
      <c r="L127" s="78" t="s">
        <v>266</v>
      </c>
      <c r="M127" s="79" t="s">
        <v>747</v>
      </c>
      <c r="N127" s="80">
        <v>136</v>
      </c>
      <c r="O127" s="78" t="s">
        <v>748</v>
      </c>
      <c r="P127" s="82"/>
      <c r="Q127" s="82">
        <v>0</v>
      </c>
    </row>
    <row r="128" spans="1:17" ht="78.75">
      <c r="A128" s="72">
        <v>113</v>
      </c>
      <c r="B128" s="73" t="s">
        <v>749</v>
      </c>
      <c r="C128" s="74">
        <v>2</v>
      </c>
      <c r="D128" s="75">
        <v>0.8</v>
      </c>
      <c r="E128" s="74">
        <v>1.2</v>
      </c>
      <c r="F128" s="69" t="s">
        <v>750</v>
      </c>
      <c r="G128" s="76" t="s">
        <v>751</v>
      </c>
      <c r="H128" s="77">
        <v>2023</v>
      </c>
      <c r="I128" s="77" t="s">
        <v>222</v>
      </c>
      <c r="J128" s="78"/>
      <c r="K128" s="76" t="s">
        <v>394</v>
      </c>
      <c r="L128" s="78" t="s">
        <v>251</v>
      </c>
      <c r="M128" s="79" t="s">
        <v>752</v>
      </c>
      <c r="N128" s="80">
        <v>129</v>
      </c>
      <c r="O128" s="82"/>
      <c r="P128" s="82"/>
      <c r="Q128" s="82">
        <v>0</v>
      </c>
    </row>
    <row r="129" spans="1:17" ht="78.75">
      <c r="A129" s="72">
        <v>114</v>
      </c>
      <c r="B129" s="73" t="s">
        <v>753</v>
      </c>
      <c r="C129" s="74">
        <v>0.2</v>
      </c>
      <c r="D129" s="75"/>
      <c r="E129" s="74">
        <v>0.2</v>
      </c>
      <c r="F129" s="69" t="s">
        <v>364</v>
      </c>
      <c r="G129" s="76" t="s">
        <v>754</v>
      </c>
      <c r="H129" s="77">
        <v>2023</v>
      </c>
      <c r="I129" s="78" t="s">
        <v>43</v>
      </c>
      <c r="J129" s="78" t="s">
        <v>213</v>
      </c>
      <c r="K129" s="76" t="s">
        <v>511</v>
      </c>
      <c r="L129" s="78" t="s">
        <v>251</v>
      </c>
      <c r="M129" s="79" t="s">
        <v>755</v>
      </c>
      <c r="N129" s="80">
        <v>179</v>
      </c>
      <c r="O129" s="78"/>
      <c r="P129" s="82"/>
      <c r="Q129" s="82">
        <v>0</v>
      </c>
    </row>
    <row r="130" spans="1:17" ht="94.5">
      <c r="A130" s="72">
        <v>115</v>
      </c>
      <c r="B130" s="73" t="s">
        <v>756</v>
      </c>
      <c r="C130" s="74">
        <v>0.35000000000000003</v>
      </c>
      <c r="D130" s="75"/>
      <c r="E130" s="74">
        <v>0.35000000000000003</v>
      </c>
      <c r="F130" s="69" t="s">
        <v>364</v>
      </c>
      <c r="G130" s="76" t="s">
        <v>757</v>
      </c>
      <c r="H130" s="77">
        <v>2023</v>
      </c>
      <c r="I130" s="78" t="s">
        <v>43</v>
      </c>
      <c r="J130" s="78" t="s">
        <v>213</v>
      </c>
      <c r="K130" s="76" t="s">
        <v>511</v>
      </c>
      <c r="L130" s="78" t="s">
        <v>251</v>
      </c>
      <c r="M130" s="79" t="s">
        <v>758</v>
      </c>
      <c r="N130" s="80">
        <v>139</v>
      </c>
      <c r="O130" s="78"/>
      <c r="P130" s="82"/>
      <c r="Q130" s="82">
        <v>0</v>
      </c>
    </row>
    <row r="131" spans="1:17">
      <c r="A131" s="66" t="s">
        <v>234</v>
      </c>
      <c r="B131" s="67" t="s">
        <v>759</v>
      </c>
      <c r="C131" s="68"/>
      <c r="D131" s="68"/>
      <c r="E131" s="68"/>
      <c r="F131" s="69">
        <v>0</v>
      </c>
      <c r="G131" s="70"/>
      <c r="H131" s="70"/>
      <c r="I131" s="70" t="s">
        <v>217</v>
      </c>
      <c r="J131" s="70"/>
      <c r="K131" s="71"/>
      <c r="L131" s="70"/>
      <c r="M131" s="71"/>
      <c r="N131" s="70"/>
      <c r="O131" s="70"/>
      <c r="P131" s="71"/>
      <c r="Q131" s="71"/>
    </row>
    <row r="132" spans="1:17" ht="63">
      <c r="A132" s="72">
        <v>116</v>
      </c>
      <c r="B132" s="73" t="s">
        <v>760</v>
      </c>
      <c r="C132" s="74">
        <v>0.82000000000000006</v>
      </c>
      <c r="D132" s="75"/>
      <c r="E132" s="74">
        <v>0.82000000000000006</v>
      </c>
      <c r="F132" s="69" t="s">
        <v>564</v>
      </c>
      <c r="G132" s="76" t="s">
        <v>761</v>
      </c>
      <c r="H132" s="77">
        <v>2023</v>
      </c>
      <c r="I132" s="78" t="s">
        <v>44</v>
      </c>
      <c r="J132" s="78" t="s">
        <v>213</v>
      </c>
      <c r="K132" s="76" t="s">
        <v>566</v>
      </c>
      <c r="L132" s="78" t="s">
        <v>251</v>
      </c>
      <c r="M132" s="79" t="s">
        <v>762</v>
      </c>
      <c r="N132" s="80">
        <v>204</v>
      </c>
      <c r="O132" s="78"/>
      <c r="P132" s="82"/>
      <c r="Q132" s="82">
        <v>0</v>
      </c>
    </row>
    <row r="133" spans="1:17">
      <c r="A133" s="66" t="s">
        <v>233</v>
      </c>
      <c r="B133" s="67" t="s">
        <v>236</v>
      </c>
      <c r="C133" s="68"/>
      <c r="D133" s="68"/>
      <c r="E133" s="68"/>
      <c r="F133" s="69">
        <v>0</v>
      </c>
      <c r="G133" s="70"/>
      <c r="H133" s="70"/>
      <c r="I133" s="70" t="s">
        <v>217</v>
      </c>
      <c r="J133" s="70"/>
      <c r="K133" s="71"/>
      <c r="L133" s="70"/>
      <c r="M133" s="71"/>
      <c r="N133" s="70"/>
      <c r="O133" s="70"/>
      <c r="P133" s="71"/>
      <c r="Q133" s="71"/>
    </row>
    <row r="134" spans="1:17" ht="94.5">
      <c r="A134" s="72">
        <v>117</v>
      </c>
      <c r="B134" s="73" t="s">
        <v>763</v>
      </c>
      <c r="C134" s="74">
        <v>1.4999999999999999E-2</v>
      </c>
      <c r="D134" s="74"/>
      <c r="E134" s="74">
        <v>1.4999999999999999E-2</v>
      </c>
      <c r="F134" s="69" t="s">
        <v>764</v>
      </c>
      <c r="G134" s="76" t="s">
        <v>765</v>
      </c>
      <c r="H134" s="77">
        <v>2023</v>
      </c>
      <c r="I134" s="77" t="s">
        <v>222</v>
      </c>
      <c r="J134" s="78"/>
      <c r="K134" s="76" t="s">
        <v>766</v>
      </c>
      <c r="L134" s="78" t="s">
        <v>266</v>
      </c>
      <c r="M134" s="79" t="s">
        <v>767</v>
      </c>
      <c r="N134" s="80">
        <v>649</v>
      </c>
      <c r="O134" s="82" t="s">
        <v>768</v>
      </c>
      <c r="P134" s="82"/>
      <c r="Q134" s="82">
        <v>0</v>
      </c>
    </row>
    <row r="135" spans="1:17" ht="63">
      <c r="A135" s="72">
        <v>118</v>
      </c>
      <c r="B135" s="73" t="s">
        <v>769</v>
      </c>
      <c r="C135" s="74">
        <v>0.02</v>
      </c>
      <c r="D135" s="74"/>
      <c r="E135" s="74">
        <v>0.02</v>
      </c>
      <c r="F135" s="69" t="s">
        <v>770</v>
      </c>
      <c r="G135" s="76" t="s">
        <v>771</v>
      </c>
      <c r="H135" s="77">
        <v>2023</v>
      </c>
      <c r="I135" s="77" t="s">
        <v>222</v>
      </c>
      <c r="J135" s="88"/>
      <c r="K135" s="76" t="s">
        <v>766</v>
      </c>
      <c r="L135" s="78" t="s">
        <v>266</v>
      </c>
      <c r="M135" s="79" t="s">
        <v>772</v>
      </c>
      <c r="N135" s="80">
        <v>634</v>
      </c>
      <c r="O135" s="82" t="s">
        <v>773</v>
      </c>
      <c r="P135" s="82"/>
      <c r="Q135" s="82">
        <v>0</v>
      </c>
    </row>
    <row r="136" spans="1:17" ht="78.75">
      <c r="A136" s="72">
        <v>119</v>
      </c>
      <c r="B136" s="73" t="s">
        <v>774</v>
      </c>
      <c r="C136" s="74">
        <v>1.4E-2</v>
      </c>
      <c r="D136" s="74"/>
      <c r="E136" s="74">
        <v>1.4E-2</v>
      </c>
      <c r="F136" s="69" t="s">
        <v>764</v>
      </c>
      <c r="G136" s="76" t="s">
        <v>771</v>
      </c>
      <c r="H136" s="77">
        <v>2023</v>
      </c>
      <c r="I136" s="77" t="s">
        <v>222</v>
      </c>
      <c r="J136" s="78"/>
      <c r="K136" s="76" t="s">
        <v>766</v>
      </c>
      <c r="L136" s="78" t="s">
        <v>266</v>
      </c>
      <c r="M136" s="79" t="s">
        <v>775</v>
      </c>
      <c r="N136" s="80">
        <v>641</v>
      </c>
      <c r="O136" s="82" t="s">
        <v>776</v>
      </c>
      <c r="P136" s="82"/>
      <c r="Q136" s="82">
        <v>0</v>
      </c>
    </row>
    <row r="137" spans="1:17" ht="94.5">
      <c r="A137" s="72">
        <v>120</v>
      </c>
      <c r="B137" s="73" t="s">
        <v>777</v>
      </c>
      <c r="C137" s="74">
        <v>1.2</v>
      </c>
      <c r="D137" s="74"/>
      <c r="E137" s="74">
        <v>1.2</v>
      </c>
      <c r="F137" s="69" t="s">
        <v>778</v>
      </c>
      <c r="G137" s="76" t="s">
        <v>779</v>
      </c>
      <c r="H137" s="77">
        <v>2023</v>
      </c>
      <c r="I137" s="77" t="s">
        <v>222</v>
      </c>
      <c r="J137" s="78"/>
      <c r="K137" s="76" t="s">
        <v>766</v>
      </c>
      <c r="L137" s="78" t="s">
        <v>266</v>
      </c>
      <c r="M137" s="79" t="s">
        <v>780</v>
      </c>
      <c r="N137" s="80">
        <v>633</v>
      </c>
      <c r="O137" s="82" t="s">
        <v>781</v>
      </c>
      <c r="P137" s="82"/>
      <c r="Q137" s="82">
        <v>0</v>
      </c>
    </row>
    <row r="138" spans="1:17" ht="78.75">
      <c r="A138" s="72">
        <v>121</v>
      </c>
      <c r="B138" s="73" t="s">
        <v>782</v>
      </c>
      <c r="C138" s="74">
        <v>0.15000000000000002</v>
      </c>
      <c r="D138" s="74"/>
      <c r="E138" s="74">
        <v>0.15000000000000002</v>
      </c>
      <c r="F138" s="69" t="s">
        <v>778</v>
      </c>
      <c r="G138" s="76" t="s">
        <v>783</v>
      </c>
      <c r="H138" s="77">
        <v>2023</v>
      </c>
      <c r="I138" s="77" t="s">
        <v>222</v>
      </c>
      <c r="J138" s="78"/>
      <c r="K138" s="76" t="s">
        <v>766</v>
      </c>
      <c r="L138" s="78" t="s">
        <v>266</v>
      </c>
      <c r="M138" s="79" t="s">
        <v>784</v>
      </c>
      <c r="N138" s="80">
        <v>632</v>
      </c>
      <c r="O138" s="82" t="s">
        <v>785</v>
      </c>
      <c r="P138" s="82"/>
      <c r="Q138" s="82">
        <v>0</v>
      </c>
    </row>
    <row r="139" spans="1:17" ht="78.75">
      <c r="A139" s="72">
        <v>122</v>
      </c>
      <c r="B139" s="73" t="s">
        <v>786</v>
      </c>
      <c r="C139" s="74">
        <v>1.3000000000000001E-2</v>
      </c>
      <c r="D139" s="74"/>
      <c r="E139" s="74">
        <v>1.3000000000000001E-2</v>
      </c>
      <c r="F139" s="69" t="s">
        <v>787</v>
      </c>
      <c r="G139" s="76" t="s">
        <v>771</v>
      </c>
      <c r="H139" s="77">
        <v>2023</v>
      </c>
      <c r="I139" s="77" t="s">
        <v>222</v>
      </c>
      <c r="J139" s="88"/>
      <c r="K139" s="76" t="s">
        <v>766</v>
      </c>
      <c r="L139" s="78" t="s">
        <v>251</v>
      </c>
      <c r="M139" s="79" t="s">
        <v>788</v>
      </c>
      <c r="N139" s="80">
        <v>631</v>
      </c>
      <c r="O139" s="82"/>
      <c r="P139" s="82"/>
      <c r="Q139" s="82">
        <v>0</v>
      </c>
    </row>
    <row r="140" spans="1:17" ht="78.75">
      <c r="A140" s="72">
        <v>123</v>
      </c>
      <c r="B140" s="73" t="s">
        <v>789</v>
      </c>
      <c r="C140" s="74">
        <v>0.45</v>
      </c>
      <c r="D140" s="74"/>
      <c r="E140" s="74">
        <v>0.45</v>
      </c>
      <c r="F140" s="69" t="s">
        <v>778</v>
      </c>
      <c r="G140" s="76" t="s">
        <v>790</v>
      </c>
      <c r="H140" s="77">
        <v>2023</v>
      </c>
      <c r="I140" s="77" t="s">
        <v>222</v>
      </c>
      <c r="J140" s="78"/>
      <c r="K140" s="76" t="s">
        <v>766</v>
      </c>
      <c r="L140" s="78" t="s">
        <v>251</v>
      </c>
      <c r="M140" s="79" t="s">
        <v>791</v>
      </c>
      <c r="N140" s="80">
        <v>642</v>
      </c>
      <c r="O140" s="82"/>
      <c r="P140" s="82"/>
      <c r="Q140" s="82">
        <v>0</v>
      </c>
    </row>
    <row r="141" spans="1:17" ht="94.5">
      <c r="A141" s="72">
        <v>124</v>
      </c>
      <c r="B141" s="73" t="s">
        <v>792</v>
      </c>
      <c r="C141" s="74">
        <v>0.12000000000000001</v>
      </c>
      <c r="D141" s="74">
        <v>0</v>
      </c>
      <c r="E141" s="74">
        <v>0.12000000000000001</v>
      </c>
      <c r="F141" s="69" t="s">
        <v>793</v>
      </c>
      <c r="G141" s="76" t="s">
        <v>616</v>
      </c>
      <c r="H141" s="77">
        <v>2023</v>
      </c>
      <c r="I141" s="77" t="s">
        <v>222</v>
      </c>
      <c r="J141" s="79"/>
      <c r="K141" s="76" t="s">
        <v>617</v>
      </c>
      <c r="L141" s="78" t="s">
        <v>266</v>
      </c>
      <c r="M141" s="79">
        <v>0</v>
      </c>
      <c r="N141" s="80">
        <v>648</v>
      </c>
      <c r="O141" s="82" t="s">
        <v>794</v>
      </c>
      <c r="P141" s="82"/>
      <c r="Q141" s="82">
        <v>0</v>
      </c>
    </row>
    <row r="142" spans="1:17">
      <c r="A142" s="66" t="s">
        <v>235</v>
      </c>
      <c r="B142" s="67" t="s">
        <v>795</v>
      </c>
      <c r="C142" s="68"/>
      <c r="D142" s="68"/>
      <c r="E142" s="68"/>
      <c r="F142" s="69">
        <v>0</v>
      </c>
      <c r="G142" s="70"/>
      <c r="H142" s="70"/>
      <c r="I142" s="70" t="s">
        <v>217</v>
      </c>
      <c r="J142" s="70"/>
      <c r="K142" s="71"/>
      <c r="L142" s="70"/>
      <c r="M142" s="71"/>
      <c r="N142" s="70"/>
      <c r="O142" s="70"/>
      <c r="P142" s="71"/>
      <c r="Q142" s="71"/>
    </row>
    <row r="143" spans="1:17" ht="47.25">
      <c r="A143" s="72">
        <v>125</v>
      </c>
      <c r="B143" s="73" t="s">
        <v>796</v>
      </c>
      <c r="C143" s="74">
        <v>1.82</v>
      </c>
      <c r="D143" s="75">
        <v>0.24</v>
      </c>
      <c r="E143" s="74">
        <v>1.58</v>
      </c>
      <c r="F143" s="69" t="s">
        <v>332</v>
      </c>
      <c r="G143" s="76" t="s">
        <v>797</v>
      </c>
      <c r="H143" s="77">
        <v>2023</v>
      </c>
      <c r="I143" s="78" t="s">
        <v>67</v>
      </c>
      <c r="J143" s="78" t="s">
        <v>213</v>
      </c>
      <c r="K143" s="76" t="s">
        <v>709</v>
      </c>
      <c r="L143" s="78" t="s">
        <v>266</v>
      </c>
      <c r="M143" s="79" t="s">
        <v>798</v>
      </c>
      <c r="N143" s="80">
        <v>678</v>
      </c>
      <c r="O143" s="81" t="s">
        <v>799</v>
      </c>
      <c r="P143" s="82"/>
      <c r="Q143" s="82">
        <v>0</v>
      </c>
    </row>
    <row r="144" spans="1:17">
      <c r="A144" s="66" t="s">
        <v>800</v>
      </c>
      <c r="B144" s="67" t="s">
        <v>70</v>
      </c>
      <c r="C144" s="68"/>
      <c r="D144" s="68"/>
      <c r="E144" s="68"/>
      <c r="F144" s="69">
        <v>0</v>
      </c>
      <c r="G144" s="70"/>
      <c r="H144" s="70"/>
      <c r="I144" s="70" t="s">
        <v>217</v>
      </c>
      <c r="J144" s="70"/>
      <c r="K144" s="71"/>
      <c r="L144" s="70"/>
      <c r="M144" s="71"/>
      <c r="N144" s="70"/>
      <c r="O144" s="70"/>
      <c r="P144" s="71"/>
      <c r="Q144" s="71"/>
    </row>
    <row r="145" spans="1:17" ht="78.75">
      <c r="A145" s="72">
        <v>126</v>
      </c>
      <c r="B145" s="73" t="s">
        <v>801</v>
      </c>
      <c r="C145" s="74">
        <v>0.81</v>
      </c>
      <c r="D145" s="75">
        <v>0.21</v>
      </c>
      <c r="E145" s="74">
        <v>0.60000000000000009</v>
      </c>
      <c r="F145" s="69" t="s">
        <v>377</v>
      </c>
      <c r="G145" s="76" t="s">
        <v>802</v>
      </c>
      <c r="H145" s="77">
        <v>2023</v>
      </c>
      <c r="I145" s="78" t="s">
        <v>32</v>
      </c>
      <c r="J145" s="78" t="s">
        <v>213</v>
      </c>
      <c r="K145" s="76" t="s">
        <v>432</v>
      </c>
      <c r="L145" s="78" t="s">
        <v>266</v>
      </c>
      <c r="M145" s="79" t="s">
        <v>803</v>
      </c>
      <c r="N145" s="80">
        <v>688</v>
      </c>
      <c r="O145" s="78" t="s">
        <v>804</v>
      </c>
      <c r="P145" s="82"/>
      <c r="Q145" s="82">
        <v>0</v>
      </c>
    </row>
    <row r="146" spans="1:17" ht="63">
      <c r="A146" s="72">
        <v>127</v>
      </c>
      <c r="B146" s="73" t="s">
        <v>805</v>
      </c>
      <c r="C146" s="74">
        <v>0.26</v>
      </c>
      <c r="D146" s="75"/>
      <c r="E146" s="74">
        <v>0.26</v>
      </c>
      <c r="F146" s="69" t="s">
        <v>648</v>
      </c>
      <c r="G146" s="76" t="s">
        <v>806</v>
      </c>
      <c r="H146" s="77">
        <v>2023</v>
      </c>
      <c r="I146" s="78" t="s">
        <v>32</v>
      </c>
      <c r="J146" s="78" t="s">
        <v>213</v>
      </c>
      <c r="K146" s="76" t="s">
        <v>650</v>
      </c>
      <c r="L146" s="78" t="s">
        <v>266</v>
      </c>
      <c r="M146" s="79" t="s">
        <v>807</v>
      </c>
      <c r="N146" s="80">
        <v>686</v>
      </c>
      <c r="O146" s="81" t="s">
        <v>808</v>
      </c>
      <c r="P146" s="82"/>
      <c r="Q146" s="82">
        <v>0</v>
      </c>
    </row>
    <row r="147" spans="1:17" ht="78.75">
      <c r="A147" s="72">
        <v>128</v>
      </c>
      <c r="B147" s="73" t="s">
        <v>809</v>
      </c>
      <c r="C147" s="74">
        <v>0.25</v>
      </c>
      <c r="D147" s="75"/>
      <c r="E147" s="74">
        <v>0.25</v>
      </c>
      <c r="F147" s="69" t="s">
        <v>461</v>
      </c>
      <c r="G147" s="76" t="s">
        <v>810</v>
      </c>
      <c r="H147" s="77">
        <v>2023</v>
      </c>
      <c r="I147" s="78" t="s">
        <v>32</v>
      </c>
      <c r="J147" s="78" t="s">
        <v>213</v>
      </c>
      <c r="K147" s="76" t="s">
        <v>463</v>
      </c>
      <c r="L147" s="78" t="s">
        <v>266</v>
      </c>
      <c r="M147" s="79" t="s">
        <v>811</v>
      </c>
      <c r="N147" s="80">
        <v>738</v>
      </c>
      <c r="O147" s="78" t="s">
        <v>794</v>
      </c>
      <c r="P147" s="82"/>
      <c r="Q147" s="82">
        <v>0</v>
      </c>
    </row>
    <row r="148" spans="1:17">
      <c r="A148" s="66" t="s">
        <v>237</v>
      </c>
      <c r="B148" s="67" t="s">
        <v>812</v>
      </c>
      <c r="C148" s="68"/>
      <c r="D148" s="68"/>
      <c r="E148" s="68"/>
      <c r="F148" s="69">
        <v>0</v>
      </c>
      <c r="G148" s="70"/>
      <c r="H148" s="70"/>
      <c r="I148" s="70" t="s">
        <v>217</v>
      </c>
      <c r="J148" s="70"/>
      <c r="K148" s="82"/>
      <c r="L148" s="70"/>
      <c r="M148" s="71"/>
      <c r="N148" s="70"/>
      <c r="O148" s="70"/>
      <c r="P148" s="71"/>
      <c r="Q148" s="71"/>
    </row>
    <row r="149" spans="1:17" ht="63">
      <c r="A149" s="72">
        <v>129</v>
      </c>
      <c r="B149" s="73" t="s">
        <v>813</v>
      </c>
      <c r="C149" s="74">
        <v>0.05</v>
      </c>
      <c r="D149" s="75"/>
      <c r="E149" s="74">
        <v>0.05</v>
      </c>
      <c r="F149" s="69" t="s">
        <v>483</v>
      </c>
      <c r="G149" s="76" t="s">
        <v>814</v>
      </c>
      <c r="H149" s="77">
        <v>2023</v>
      </c>
      <c r="I149" s="78" t="s">
        <v>52</v>
      </c>
      <c r="J149" s="78" t="s">
        <v>213</v>
      </c>
      <c r="K149" s="76" t="s">
        <v>485</v>
      </c>
      <c r="L149" s="78" t="s">
        <v>266</v>
      </c>
      <c r="M149" s="79" t="s">
        <v>815</v>
      </c>
      <c r="N149" s="80">
        <v>932</v>
      </c>
      <c r="O149" s="81" t="s">
        <v>816</v>
      </c>
      <c r="P149" s="82"/>
      <c r="Q149" s="82">
        <v>0</v>
      </c>
    </row>
    <row r="150" spans="1:17">
      <c r="A150" s="66" t="s">
        <v>238</v>
      </c>
      <c r="B150" s="67" t="s">
        <v>155</v>
      </c>
      <c r="C150" s="68"/>
      <c r="D150" s="68"/>
      <c r="E150" s="68"/>
      <c r="F150" s="69">
        <v>0</v>
      </c>
      <c r="G150" s="70"/>
      <c r="H150" s="70"/>
      <c r="I150" s="70" t="s">
        <v>217</v>
      </c>
      <c r="J150" s="70"/>
      <c r="K150" s="71"/>
      <c r="L150" s="70"/>
      <c r="M150" s="71"/>
      <c r="N150" s="70"/>
      <c r="O150" s="70"/>
      <c r="P150" s="71"/>
      <c r="Q150" s="71"/>
    </row>
    <row r="151" spans="1:17" ht="88.5" customHeight="1">
      <c r="A151" s="72">
        <v>130</v>
      </c>
      <c r="B151" s="73" t="s">
        <v>817</v>
      </c>
      <c r="C151" s="74">
        <v>2.7</v>
      </c>
      <c r="D151" s="75"/>
      <c r="E151" s="74">
        <v>2.7</v>
      </c>
      <c r="F151" s="69" t="s">
        <v>322</v>
      </c>
      <c r="G151" s="76" t="s">
        <v>818</v>
      </c>
      <c r="H151" s="77">
        <v>2023</v>
      </c>
      <c r="I151" s="78" t="s">
        <v>28</v>
      </c>
      <c r="J151" s="78" t="s">
        <v>213</v>
      </c>
      <c r="K151" s="76" t="s">
        <v>437</v>
      </c>
      <c r="L151" s="78" t="s">
        <v>266</v>
      </c>
      <c r="M151" s="79" t="s">
        <v>819</v>
      </c>
      <c r="N151" s="80">
        <v>967</v>
      </c>
      <c r="O151" s="78" t="s">
        <v>820</v>
      </c>
      <c r="P151" s="82"/>
      <c r="Q151" s="82">
        <v>0</v>
      </c>
    </row>
    <row r="152" spans="1:17" ht="78.75">
      <c r="A152" s="72">
        <v>131</v>
      </c>
      <c r="B152" s="73" t="s">
        <v>821</v>
      </c>
      <c r="C152" s="74">
        <v>0.2</v>
      </c>
      <c r="D152" s="75"/>
      <c r="E152" s="74">
        <v>0.2</v>
      </c>
      <c r="F152" s="69" t="s">
        <v>461</v>
      </c>
      <c r="G152" s="76" t="s">
        <v>822</v>
      </c>
      <c r="H152" s="77">
        <v>2023</v>
      </c>
      <c r="I152" s="78" t="s">
        <v>28</v>
      </c>
      <c r="J152" s="78" t="s">
        <v>213</v>
      </c>
      <c r="K152" s="76" t="s">
        <v>463</v>
      </c>
      <c r="L152" s="78" t="s">
        <v>266</v>
      </c>
      <c r="M152" s="79" t="s">
        <v>823</v>
      </c>
      <c r="N152" s="80">
        <v>983</v>
      </c>
      <c r="O152" s="78" t="s">
        <v>824</v>
      </c>
      <c r="P152" s="82"/>
      <c r="Q152" s="82">
        <v>0</v>
      </c>
    </row>
    <row r="153" spans="1:17" ht="78.75">
      <c r="A153" s="72">
        <v>132</v>
      </c>
      <c r="B153" s="73" t="s">
        <v>825</v>
      </c>
      <c r="C153" s="74">
        <v>0.2</v>
      </c>
      <c r="D153" s="75"/>
      <c r="E153" s="74">
        <v>0.2</v>
      </c>
      <c r="F153" s="69" t="s">
        <v>633</v>
      </c>
      <c r="G153" s="76" t="s">
        <v>826</v>
      </c>
      <c r="H153" s="77">
        <v>2023</v>
      </c>
      <c r="I153" s="78" t="s">
        <v>28</v>
      </c>
      <c r="J153" s="78" t="s">
        <v>213</v>
      </c>
      <c r="K153" s="76" t="s">
        <v>635</v>
      </c>
      <c r="L153" s="78" t="s">
        <v>266</v>
      </c>
      <c r="M153" s="79" t="s">
        <v>827</v>
      </c>
      <c r="N153" s="80">
        <v>990</v>
      </c>
      <c r="O153" s="81" t="s">
        <v>828</v>
      </c>
      <c r="P153" s="82"/>
      <c r="Q153" s="82">
        <v>0</v>
      </c>
    </row>
    <row r="154" spans="1:17" ht="78.75">
      <c r="A154" s="72">
        <v>133</v>
      </c>
      <c r="B154" s="73" t="s">
        <v>829</v>
      </c>
      <c r="C154" s="74">
        <v>0.4</v>
      </c>
      <c r="D154" s="75"/>
      <c r="E154" s="74">
        <v>0.4</v>
      </c>
      <c r="F154" s="69" t="s">
        <v>467</v>
      </c>
      <c r="G154" s="76" t="s">
        <v>830</v>
      </c>
      <c r="H154" s="77">
        <v>2023</v>
      </c>
      <c r="I154" s="78" t="s">
        <v>28</v>
      </c>
      <c r="J154" s="78" t="s">
        <v>213</v>
      </c>
      <c r="K154" s="76" t="s">
        <v>469</v>
      </c>
      <c r="L154" s="78" t="s">
        <v>266</v>
      </c>
      <c r="M154" s="79" t="s">
        <v>831</v>
      </c>
      <c r="N154" s="80">
        <v>972</v>
      </c>
      <c r="O154" s="81" t="s">
        <v>832</v>
      </c>
      <c r="P154" s="82"/>
      <c r="Q154" s="82">
        <v>0</v>
      </c>
    </row>
    <row r="155" spans="1:17" ht="78.75">
      <c r="A155" s="72">
        <v>134</v>
      </c>
      <c r="B155" s="73" t="s">
        <v>833</v>
      </c>
      <c r="C155" s="74">
        <v>1</v>
      </c>
      <c r="D155" s="75"/>
      <c r="E155" s="74">
        <v>1</v>
      </c>
      <c r="F155" s="69" t="s">
        <v>467</v>
      </c>
      <c r="G155" s="76" t="s">
        <v>834</v>
      </c>
      <c r="H155" s="77">
        <v>2023</v>
      </c>
      <c r="I155" s="78" t="s">
        <v>28</v>
      </c>
      <c r="J155" s="78" t="s">
        <v>213</v>
      </c>
      <c r="K155" s="76" t="s">
        <v>469</v>
      </c>
      <c r="L155" s="78" t="s">
        <v>266</v>
      </c>
      <c r="M155" s="79" t="s">
        <v>835</v>
      </c>
      <c r="N155" s="80">
        <v>973</v>
      </c>
      <c r="O155" s="81" t="s">
        <v>836</v>
      </c>
      <c r="P155" s="82"/>
      <c r="Q155" s="82">
        <v>0</v>
      </c>
    </row>
    <row r="156" spans="1:17" ht="110.25">
      <c r="A156" s="72">
        <v>135</v>
      </c>
      <c r="B156" s="73" t="s">
        <v>837</v>
      </c>
      <c r="C156" s="74">
        <v>1.3</v>
      </c>
      <c r="D156" s="75"/>
      <c r="E156" s="74">
        <v>1.3</v>
      </c>
      <c r="F156" s="69" t="s">
        <v>473</v>
      </c>
      <c r="G156" s="76" t="s">
        <v>838</v>
      </c>
      <c r="H156" s="77">
        <v>2023</v>
      </c>
      <c r="I156" s="78" t="s">
        <v>28</v>
      </c>
      <c r="J156" s="78" t="s">
        <v>213</v>
      </c>
      <c r="K156" s="76" t="s">
        <v>475</v>
      </c>
      <c r="L156" s="78" t="s">
        <v>266</v>
      </c>
      <c r="M156" s="79" t="s">
        <v>839</v>
      </c>
      <c r="N156" s="80">
        <v>978</v>
      </c>
      <c r="O156" s="81" t="s">
        <v>840</v>
      </c>
      <c r="P156" s="82"/>
      <c r="Q156" s="82">
        <v>0</v>
      </c>
    </row>
    <row r="157" spans="1:17" ht="78.75">
      <c r="A157" s="72">
        <v>136</v>
      </c>
      <c r="B157" s="73" t="s">
        <v>841</v>
      </c>
      <c r="C157" s="74">
        <v>0.75</v>
      </c>
      <c r="D157" s="75"/>
      <c r="E157" s="74">
        <v>0.75</v>
      </c>
      <c r="F157" s="69" t="s">
        <v>483</v>
      </c>
      <c r="G157" s="76" t="s">
        <v>842</v>
      </c>
      <c r="H157" s="77">
        <v>2023</v>
      </c>
      <c r="I157" s="78" t="s">
        <v>28</v>
      </c>
      <c r="J157" s="78" t="s">
        <v>213</v>
      </c>
      <c r="K157" s="76" t="s">
        <v>485</v>
      </c>
      <c r="L157" s="78" t="s">
        <v>266</v>
      </c>
      <c r="M157" s="79" t="s">
        <v>843</v>
      </c>
      <c r="N157" s="80">
        <v>974</v>
      </c>
      <c r="O157" s="81" t="s">
        <v>844</v>
      </c>
      <c r="P157" s="82"/>
      <c r="Q157" s="82">
        <v>0</v>
      </c>
    </row>
    <row r="158" spans="1:17" ht="78.75">
      <c r="A158" s="72">
        <v>137</v>
      </c>
      <c r="B158" s="73" t="s">
        <v>845</v>
      </c>
      <c r="C158" s="74">
        <v>0.65</v>
      </c>
      <c r="D158" s="75"/>
      <c r="E158" s="74">
        <v>0.65</v>
      </c>
      <c r="F158" s="69" t="s">
        <v>483</v>
      </c>
      <c r="G158" s="76" t="s">
        <v>846</v>
      </c>
      <c r="H158" s="77">
        <v>2023</v>
      </c>
      <c r="I158" s="78" t="s">
        <v>28</v>
      </c>
      <c r="J158" s="78" t="s">
        <v>213</v>
      </c>
      <c r="K158" s="76" t="s">
        <v>485</v>
      </c>
      <c r="L158" s="78" t="s">
        <v>266</v>
      </c>
      <c r="M158" s="79" t="s">
        <v>847</v>
      </c>
      <c r="N158" s="80">
        <v>1037</v>
      </c>
      <c r="O158" s="81" t="s">
        <v>848</v>
      </c>
      <c r="P158" s="82"/>
      <c r="Q158" s="82">
        <v>0</v>
      </c>
    </row>
    <row r="159" spans="1:17" ht="78.75">
      <c r="A159" s="72">
        <v>138</v>
      </c>
      <c r="B159" s="73" t="s">
        <v>849</v>
      </c>
      <c r="C159" s="74">
        <v>1.7200000000000002</v>
      </c>
      <c r="D159" s="75"/>
      <c r="E159" s="74">
        <v>1.7200000000000002</v>
      </c>
      <c r="F159" s="69" t="s">
        <v>489</v>
      </c>
      <c r="G159" s="76" t="s">
        <v>850</v>
      </c>
      <c r="H159" s="77">
        <v>2023</v>
      </c>
      <c r="I159" s="78" t="s">
        <v>28</v>
      </c>
      <c r="J159" s="78" t="s">
        <v>213</v>
      </c>
      <c r="K159" s="76" t="s">
        <v>491</v>
      </c>
      <c r="L159" s="78" t="s">
        <v>266</v>
      </c>
      <c r="M159" s="79" t="s">
        <v>851</v>
      </c>
      <c r="N159" s="80">
        <v>994</v>
      </c>
      <c r="O159" s="81" t="s">
        <v>852</v>
      </c>
      <c r="P159" s="82"/>
      <c r="Q159" s="82">
        <v>0</v>
      </c>
    </row>
    <row r="160" spans="1:17" ht="63">
      <c r="A160" s="72">
        <v>139</v>
      </c>
      <c r="B160" s="73" t="s">
        <v>853</v>
      </c>
      <c r="C160" s="74">
        <v>0.9</v>
      </c>
      <c r="D160" s="75"/>
      <c r="E160" s="74">
        <v>0.9</v>
      </c>
      <c r="F160" s="69" t="s">
        <v>504</v>
      </c>
      <c r="G160" s="76" t="s">
        <v>854</v>
      </c>
      <c r="H160" s="77">
        <v>2023</v>
      </c>
      <c r="I160" s="78" t="s">
        <v>28</v>
      </c>
      <c r="J160" s="78" t="s">
        <v>213</v>
      </c>
      <c r="K160" s="76" t="s">
        <v>506</v>
      </c>
      <c r="L160" s="78" t="s">
        <v>266</v>
      </c>
      <c r="M160" s="79" t="s">
        <v>855</v>
      </c>
      <c r="N160" s="80">
        <v>968</v>
      </c>
      <c r="O160" s="81" t="s">
        <v>856</v>
      </c>
      <c r="P160" s="82"/>
      <c r="Q160" s="82">
        <v>0</v>
      </c>
    </row>
    <row r="161" spans="1:17" ht="63">
      <c r="A161" s="72">
        <v>140</v>
      </c>
      <c r="B161" s="73" t="s">
        <v>857</v>
      </c>
      <c r="C161" s="74">
        <v>1</v>
      </c>
      <c r="D161" s="75"/>
      <c r="E161" s="74">
        <v>1</v>
      </c>
      <c r="F161" s="69" t="s">
        <v>504</v>
      </c>
      <c r="G161" s="76" t="s">
        <v>858</v>
      </c>
      <c r="H161" s="77">
        <v>2023</v>
      </c>
      <c r="I161" s="78" t="s">
        <v>28</v>
      </c>
      <c r="J161" s="78" t="s">
        <v>213</v>
      </c>
      <c r="K161" s="76" t="s">
        <v>506</v>
      </c>
      <c r="L161" s="78" t="s">
        <v>266</v>
      </c>
      <c r="M161" s="79" t="s">
        <v>859</v>
      </c>
      <c r="N161" s="80">
        <v>1033</v>
      </c>
      <c r="O161" s="81" t="s">
        <v>860</v>
      </c>
      <c r="P161" s="82"/>
      <c r="Q161" s="82">
        <v>0</v>
      </c>
    </row>
    <row r="162" spans="1:17" ht="31.5">
      <c r="A162" s="72">
        <v>141</v>
      </c>
      <c r="B162" s="73" t="s">
        <v>861</v>
      </c>
      <c r="C162" s="74">
        <v>0.2</v>
      </c>
      <c r="D162" s="75"/>
      <c r="E162" s="74">
        <v>0.2</v>
      </c>
      <c r="F162" s="69" t="s">
        <v>545</v>
      </c>
      <c r="G162" s="129" t="s">
        <v>862</v>
      </c>
      <c r="H162" s="77">
        <v>2023</v>
      </c>
      <c r="I162" s="78" t="s">
        <v>28</v>
      </c>
      <c r="J162" s="78" t="s">
        <v>213</v>
      </c>
      <c r="K162" s="76" t="s">
        <v>547</v>
      </c>
      <c r="L162" s="78" t="s">
        <v>251</v>
      </c>
      <c r="M162" s="79" t="s">
        <v>863</v>
      </c>
      <c r="N162" s="80">
        <v>996</v>
      </c>
      <c r="O162" s="81"/>
      <c r="P162" s="82"/>
      <c r="Q162" s="82">
        <v>0</v>
      </c>
    </row>
    <row r="163" spans="1:17" ht="31.5">
      <c r="A163" s="72">
        <v>142</v>
      </c>
      <c r="B163" s="73" t="s">
        <v>864</v>
      </c>
      <c r="C163" s="74">
        <v>0.11</v>
      </c>
      <c r="D163" s="75"/>
      <c r="E163" s="74">
        <v>0.11</v>
      </c>
      <c r="F163" s="69" t="s">
        <v>545</v>
      </c>
      <c r="G163" s="129"/>
      <c r="H163" s="77">
        <v>2023</v>
      </c>
      <c r="I163" s="78" t="s">
        <v>28</v>
      </c>
      <c r="J163" s="78" t="s">
        <v>213</v>
      </c>
      <c r="K163" s="76" t="s">
        <v>547</v>
      </c>
      <c r="L163" s="78" t="s">
        <v>251</v>
      </c>
      <c r="M163" s="79" t="s">
        <v>865</v>
      </c>
      <c r="N163" s="80">
        <v>997</v>
      </c>
      <c r="O163" s="81"/>
      <c r="P163" s="82"/>
      <c r="Q163" s="82">
        <v>0</v>
      </c>
    </row>
    <row r="164" spans="1:17" ht="31.5">
      <c r="A164" s="72">
        <v>143</v>
      </c>
      <c r="B164" s="73" t="s">
        <v>866</v>
      </c>
      <c r="C164" s="74">
        <v>0.17</v>
      </c>
      <c r="D164" s="75"/>
      <c r="E164" s="74">
        <v>0.17</v>
      </c>
      <c r="F164" s="69" t="s">
        <v>545</v>
      </c>
      <c r="G164" s="129"/>
      <c r="H164" s="77">
        <v>2023</v>
      </c>
      <c r="I164" s="78" t="s">
        <v>28</v>
      </c>
      <c r="J164" s="78" t="s">
        <v>213</v>
      </c>
      <c r="K164" s="76" t="s">
        <v>547</v>
      </c>
      <c r="L164" s="78" t="s">
        <v>251</v>
      </c>
      <c r="M164" s="79" t="s">
        <v>867</v>
      </c>
      <c r="N164" s="80">
        <v>998</v>
      </c>
      <c r="O164" s="81"/>
      <c r="P164" s="82"/>
      <c r="Q164" s="82">
        <v>0</v>
      </c>
    </row>
    <row r="165" spans="1:17" ht="31.5">
      <c r="A165" s="72">
        <v>144</v>
      </c>
      <c r="B165" s="73" t="s">
        <v>868</v>
      </c>
      <c r="C165" s="74">
        <v>0.1</v>
      </c>
      <c r="D165" s="75"/>
      <c r="E165" s="74">
        <v>0.1</v>
      </c>
      <c r="F165" s="69" t="s">
        <v>545</v>
      </c>
      <c r="G165" s="129"/>
      <c r="H165" s="77">
        <v>2023</v>
      </c>
      <c r="I165" s="78" t="s">
        <v>28</v>
      </c>
      <c r="J165" s="78" t="s">
        <v>213</v>
      </c>
      <c r="K165" s="76" t="s">
        <v>547</v>
      </c>
      <c r="L165" s="78" t="s">
        <v>251</v>
      </c>
      <c r="M165" s="79" t="s">
        <v>869</v>
      </c>
      <c r="N165" s="80">
        <v>999</v>
      </c>
      <c r="O165" s="81"/>
      <c r="P165" s="82"/>
      <c r="Q165" s="82">
        <v>0</v>
      </c>
    </row>
    <row r="166" spans="1:17" ht="31.5">
      <c r="A166" s="72">
        <v>145</v>
      </c>
      <c r="B166" s="73" t="s">
        <v>870</v>
      </c>
      <c r="C166" s="74">
        <v>0.1</v>
      </c>
      <c r="D166" s="75"/>
      <c r="E166" s="74">
        <v>0.1</v>
      </c>
      <c r="F166" s="69" t="s">
        <v>545</v>
      </c>
      <c r="G166" s="129"/>
      <c r="H166" s="77">
        <v>2023</v>
      </c>
      <c r="I166" s="78" t="s">
        <v>28</v>
      </c>
      <c r="J166" s="78" t="s">
        <v>213</v>
      </c>
      <c r="K166" s="76" t="s">
        <v>547</v>
      </c>
      <c r="L166" s="78" t="s">
        <v>251</v>
      </c>
      <c r="M166" s="79" t="s">
        <v>871</v>
      </c>
      <c r="N166" s="80">
        <v>1000</v>
      </c>
      <c r="O166" s="81"/>
      <c r="P166" s="82"/>
      <c r="Q166" s="82">
        <v>0</v>
      </c>
    </row>
    <row r="167" spans="1:17" ht="31.5">
      <c r="A167" s="72">
        <v>146</v>
      </c>
      <c r="B167" s="73" t="s">
        <v>872</v>
      </c>
      <c r="C167" s="74">
        <v>0.17</v>
      </c>
      <c r="D167" s="75"/>
      <c r="E167" s="74">
        <v>0.17</v>
      </c>
      <c r="F167" s="69" t="s">
        <v>545</v>
      </c>
      <c r="G167" s="129"/>
      <c r="H167" s="77">
        <v>2023</v>
      </c>
      <c r="I167" s="78" t="s">
        <v>28</v>
      </c>
      <c r="J167" s="78" t="s">
        <v>213</v>
      </c>
      <c r="K167" s="76" t="s">
        <v>547</v>
      </c>
      <c r="L167" s="78" t="s">
        <v>251</v>
      </c>
      <c r="M167" s="79" t="s">
        <v>873</v>
      </c>
      <c r="N167" s="80">
        <v>1001</v>
      </c>
      <c r="O167" s="81"/>
      <c r="P167" s="82"/>
      <c r="Q167" s="82">
        <v>0</v>
      </c>
    </row>
    <row r="168" spans="1:17" ht="31.5">
      <c r="A168" s="72">
        <v>147</v>
      </c>
      <c r="B168" s="73" t="s">
        <v>874</v>
      </c>
      <c r="C168" s="74">
        <v>0.15</v>
      </c>
      <c r="D168" s="75"/>
      <c r="E168" s="74">
        <v>0.15</v>
      </c>
      <c r="F168" s="69" t="s">
        <v>545</v>
      </c>
      <c r="G168" s="129"/>
      <c r="H168" s="77">
        <v>2023</v>
      </c>
      <c r="I168" s="78" t="s">
        <v>28</v>
      </c>
      <c r="J168" s="78" t="s">
        <v>213</v>
      </c>
      <c r="K168" s="76" t="s">
        <v>547</v>
      </c>
      <c r="L168" s="78" t="s">
        <v>251</v>
      </c>
      <c r="M168" s="79" t="s">
        <v>875</v>
      </c>
      <c r="N168" s="80">
        <v>1002</v>
      </c>
      <c r="O168" s="81"/>
      <c r="P168" s="82"/>
      <c r="Q168" s="82">
        <v>0</v>
      </c>
    </row>
    <row r="169" spans="1:17" ht="63">
      <c r="A169" s="72">
        <v>148</v>
      </c>
      <c r="B169" s="73" t="s">
        <v>876</v>
      </c>
      <c r="C169" s="74">
        <v>0.81</v>
      </c>
      <c r="D169" s="75"/>
      <c r="E169" s="74">
        <v>0.81</v>
      </c>
      <c r="F169" s="69" t="s">
        <v>364</v>
      </c>
      <c r="G169" s="76" t="s">
        <v>877</v>
      </c>
      <c r="H169" s="77">
        <v>2023</v>
      </c>
      <c r="I169" s="78" t="s">
        <v>28</v>
      </c>
      <c r="J169" s="78" t="s">
        <v>213</v>
      </c>
      <c r="K169" s="76" t="s">
        <v>511</v>
      </c>
      <c r="L169" s="78" t="s">
        <v>251</v>
      </c>
      <c r="M169" s="79" t="s">
        <v>878</v>
      </c>
      <c r="N169" s="80">
        <v>971</v>
      </c>
      <c r="O169" s="78"/>
      <c r="P169" s="82"/>
      <c r="Q169" s="82">
        <v>0</v>
      </c>
    </row>
    <row r="170" spans="1:17">
      <c r="A170" s="66" t="s">
        <v>239</v>
      </c>
      <c r="B170" s="67" t="s">
        <v>879</v>
      </c>
      <c r="C170" s="68"/>
      <c r="D170" s="68"/>
      <c r="E170" s="68"/>
      <c r="F170" s="69">
        <v>0</v>
      </c>
      <c r="G170" s="70"/>
      <c r="H170" s="70"/>
      <c r="I170" s="70" t="s">
        <v>217</v>
      </c>
      <c r="J170" s="70"/>
      <c r="K170" s="71"/>
      <c r="L170" s="70"/>
      <c r="M170" s="71"/>
      <c r="N170" s="70"/>
      <c r="O170" s="70"/>
      <c r="P170" s="71"/>
      <c r="Q170" s="71"/>
    </row>
    <row r="171" spans="1:17" ht="78.75">
      <c r="A171" s="72">
        <v>149</v>
      </c>
      <c r="B171" s="73" t="s">
        <v>880</v>
      </c>
      <c r="C171" s="74">
        <v>96.78</v>
      </c>
      <c r="D171" s="74">
        <v>84.78</v>
      </c>
      <c r="E171" s="74">
        <v>12.000000000000002</v>
      </c>
      <c r="F171" s="69" t="s">
        <v>881</v>
      </c>
      <c r="G171" s="76" t="s">
        <v>882</v>
      </c>
      <c r="H171" s="77">
        <v>2023</v>
      </c>
      <c r="I171" s="77" t="s">
        <v>222</v>
      </c>
      <c r="J171" s="79"/>
      <c r="K171" s="76" t="s">
        <v>883</v>
      </c>
      <c r="L171" s="78" t="s">
        <v>266</v>
      </c>
      <c r="M171" s="79" t="s">
        <v>884</v>
      </c>
      <c r="N171" s="80">
        <v>663</v>
      </c>
      <c r="O171" s="82" t="s">
        <v>885</v>
      </c>
      <c r="P171" s="82"/>
      <c r="Q171" s="82">
        <v>0</v>
      </c>
    </row>
    <row r="172" spans="1:17" ht="110.25">
      <c r="A172" s="72">
        <v>150</v>
      </c>
      <c r="B172" s="73" t="s">
        <v>886</v>
      </c>
      <c r="C172" s="74">
        <v>0.6</v>
      </c>
      <c r="D172" s="74"/>
      <c r="E172" s="74">
        <v>0.6</v>
      </c>
      <c r="F172" s="69" t="s">
        <v>322</v>
      </c>
      <c r="G172" s="76" t="s">
        <v>887</v>
      </c>
      <c r="H172" s="77">
        <v>2023</v>
      </c>
      <c r="I172" s="79" t="s">
        <v>51</v>
      </c>
      <c r="J172" s="78" t="s">
        <v>213</v>
      </c>
      <c r="K172" s="76" t="s">
        <v>888</v>
      </c>
      <c r="L172" s="78" t="s">
        <v>266</v>
      </c>
      <c r="M172" s="79" t="s">
        <v>889</v>
      </c>
      <c r="N172" s="80">
        <v>667</v>
      </c>
      <c r="O172" s="82" t="s">
        <v>890</v>
      </c>
      <c r="P172" s="82"/>
      <c r="Q172" s="82">
        <v>0</v>
      </c>
    </row>
    <row r="173" spans="1:17">
      <c r="A173" s="66" t="s">
        <v>242</v>
      </c>
      <c r="B173" s="67" t="s">
        <v>891</v>
      </c>
      <c r="C173" s="68"/>
      <c r="D173" s="68"/>
      <c r="E173" s="68"/>
      <c r="F173" s="69">
        <v>0</v>
      </c>
      <c r="G173" s="70"/>
      <c r="H173" s="70"/>
      <c r="I173" s="70" t="s">
        <v>217</v>
      </c>
      <c r="J173" s="70"/>
      <c r="K173" s="71"/>
      <c r="L173" s="70"/>
      <c r="M173" s="71"/>
      <c r="N173" s="70"/>
      <c r="O173" s="70"/>
      <c r="P173" s="71"/>
      <c r="Q173" s="71"/>
    </row>
    <row r="174" spans="1:17" ht="110.25">
      <c r="A174" s="72">
        <v>151</v>
      </c>
      <c r="B174" s="73" t="s">
        <v>892</v>
      </c>
      <c r="C174" s="74">
        <v>1.6400000000000001</v>
      </c>
      <c r="D174" s="75"/>
      <c r="E174" s="74">
        <v>1.6400000000000001</v>
      </c>
      <c r="F174" s="69" t="s">
        <v>893</v>
      </c>
      <c r="G174" s="76" t="s">
        <v>894</v>
      </c>
      <c r="H174" s="77">
        <v>2023</v>
      </c>
      <c r="I174" s="77" t="s">
        <v>222</v>
      </c>
      <c r="J174" s="78"/>
      <c r="K174" s="76" t="s">
        <v>394</v>
      </c>
      <c r="L174" s="78" t="s">
        <v>266</v>
      </c>
      <c r="M174" s="79">
        <v>0</v>
      </c>
      <c r="N174" s="80">
        <v>693</v>
      </c>
      <c r="O174" s="78" t="s">
        <v>895</v>
      </c>
      <c r="P174" s="82"/>
      <c r="Q174" s="82" t="s">
        <v>896</v>
      </c>
    </row>
    <row r="175" spans="1:17" ht="141.75">
      <c r="A175" s="72">
        <v>152</v>
      </c>
      <c r="B175" s="73" t="s">
        <v>897</v>
      </c>
      <c r="C175" s="74">
        <v>2</v>
      </c>
      <c r="D175" s="75"/>
      <c r="E175" s="74">
        <v>2</v>
      </c>
      <c r="F175" s="69" t="s">
        <v>292</v>
      </c>
      <c r="G175" s="76" t="s">
        <v>898</v>
      </c>
      <c r="H175" s="77">
        <v>2023</v>
      </c>
      <c r="I175" s="78" t="s">
        <v>50</v>
      </c>
      <c r="J175" s="78" t="s">
        <v>213</v>
      </c>
      <c r="K175" s="76" t="s">
        <v>899</v>
      </c>
      <c r="L175" s="78" t="s">
        <v>266</v>
      </c>
      <c r="M175" s="79" t="s">
        <v>900</v>
      </c>
      <c r="N175" s="80">
        <v>1163</v>
      </c>
      <c r="O175" s="81" t="s">
        <v>901</v>
      </c>
      <c r="P175" s="82"/>
      <c r="Q175" s="82">
        <v>0</v>
      </c>
    </row>
    <row r="176" spans="1:17" ht="78.75">
      <c r="A176" s="72">
        <v>153</v>
      </c>
      <c r="B176" s="73" t="s">
        <v>902</v>
      </c>
      <c r="C176" s="74">
        <v>1.9400000000000002</v>
      </c>
      <c r="D176" s="75"/>
      <c r="E176" s="74">
        <v>1.9400000000000002</v>
      </c>
      <c r="F176" s="69" t="s">
        <v>903</v>
      </c>
      <c r="G176" s="76" t="s">
        <v>904</v>
      </c>
      <c r="H176" s="77">
        <v>2023</v>
      </c>
      <c r="I176" s="77" t="s">
        <v>222</v>
      </c>
      <c r="J176" s="78"/>
      <c r="K176" s="76" t="s">
        <v>394</v>
      </c>
      <c r="L176" s="78" t="s">
        <v>251</v>
      </c>
      <c r="M176" s="79" t="s">
        <v>905</v>
      </c>
      <c r="N176" s="80">
        <v>1152</v>
      </c>
      <c r="O176" s="78"/>
      <c r="P176" s="82"/>
      <c r="Q176" s="82">
        <v>0</v>
      </c>
    </row>
    <row r="177" spans="1:17">
      <c r="A177" s="66" t="s">
        <v>240</v>
      </c>
      <c r="B177" s="67" t="s">
        <v>906</v>
      </c>
      <c r="C177" s="68"/>
      <c r="D177" s="68"/>
      <c r="E177" s="68"/>
      <c r="F177" s="69">
        <v>0</v>
      </c>
      <c r="G177" s="70"/>
      <c r="H177" s="70"/>
      <c r="I177" s="70" t="s">
        <v>217</v>
      </c>
      <c r="J177" s="70"/>
      <c r="K177" s="71"/>
      <c r="L177" s="70"/>
      <c r="M177" s="71"/>
      <c r="N177" s="70"/>
      <c r="O177" s="70"/>
      <c r="P177" s="71"/>
      <c r="Q177" s="82"/>
    </row>
    <row r="178" spans="1:17" ht="110.25">
      <c r="A178" s="72">
        <v>154</v>
      </c>
      <c r="B178" s="73" t="s">
        <v>907</v>
      </c>
      <c r="C178" s="74">
        <v>0.78</v>
      </c>
      <c r="D178" s="75"/>
      <c r="E178" s="74">
        <v>0.78</v>
      </c>
      <c r="F178" s="69" t="s">
        <v>545</v>
      </c>
      <c r="G178" s="76" t="s">
        <v>908</v>
      </c>
      <c r="H178" s="77">
        <v>2023</v>
      </c>
      <c r="I178" s="77" t="s">
        <v>222</v>
      </c>
      <c r="J178" s="78"/>
      <c r="K178" s="76" t="s">
        <v>547</v>
      </c>
      <c r="L178" s="78" t="s">
        <v>266</v>
      </c>
      <c r="M178" s="79" t="s">
        <v>909</v>
      </c>
      <c r="N178" s="80">
        <v>753</v>
      </c>
      <c r="O178" s="81" t="s">
        <v>910</v>
      </c>
      <c r="P178" s="82"/>
      <c r="Q178" s="82">
        <v>0</v>
      </c>
    </row>
    <row r="179" spans="1:17" ht="110.25">
      <c r="A179" s="72">
        <v>155</v>
      </c>
      <c r="B179" s="73" t="s">
        <v>911</v>
      </c>
      <c r="C179" s="74">
        <v>15.64</v>
      </c>
      <c r="D179" s="75"/>
      <c r="E179" s="74">
        <v>15.64</v>
      </c>
      <c r="F179" s="69" t="s">
        <v>308</v>
      </c>
      <c r="G179" s="76" t="s">
        <v>912</v>
      </c>
      <c r="H179" s="77">
        <v>2023</v>
      </c>
      <c r="I179" s="77" t="s">
        <v>222</v>
      </c>
      <c r="J179" s="78"/>
      <c r="K179" s="76" t="s">
        <v>394</v>
      </c>
      <c r="L179" s="78" t="s">
        <v>266</v>
      </c>
      <c r="M179" s="79" t="s">
        <v>913</v>
      </c>
      <c r="N179" s="80">
        <v>739</v>
      </c>
      <c r="O179" s="78" t="s">
        <v>914</v>
      </c>
      <c r="P179" s="82"/>
      <c r="Q179" s="82">
        <v>0</v>
      </c>
    </row>
    <row r="180" spans="1:17" ht="94.5">
      <c r="A180" s="72">
        <v>156</v>
      </c>
      <c r="B180" s="73" t="s">
        <v>915</v>
      </c>
      <c r="C180" s="74">
        <v>0.7</v>
      </c>
      <c r="D180" s="75"/>
      <c r="E180" s="74">
        <v>0.7</v>
      </c>
      <c r="F180" s="69" t="s">
        <v>308</v>
      </c>
      <c r="G180" s="76" t="s">
        <v>916</v>
      </c>
      <c r="H180" s="77">
        <v>2023</v>
      </c>
      <c r="I180" s="77" t="s">
        <v>222</v>
      </c>
      <c r="J180" s="78"/>
      <c r="K180" s="76" t="s">
        <v>917</v>
      </c>
      <c r="L180" s="78" t="s">
        <v>266</v>
      </c>
      <c r="M180" s="79" t="s">
        <v>918</v>
      </c>
      <c r="N180" s="80">
        <v>754</v>
      </c>
      <c r="O180" s="78" t="s">
        <v>919</v>
      </c>
      <c r="P180" s="82"/>
      <c r="Q180" s="82">
        <v>0</v>
      </c>
    </row>
    <row r="181" spans="1:17" ht="126">
      <c r="A181" s="72">
        <v>157</v>
      </c>
      <c r="B181" s="73" t="s">
        <v>920</v>
      </c>
      <c r="C181" s="74">
        <v>0.06</v>
      </c>
      <c r="D181" s="75">
        <v>0.06</v>
      </c>
      <c r="E181" s="74">
        <v>0</v>
      </c>
      <c r="F181" s="69" t="s">
        <v>327</v>
      </c>
      <c r="G181" s="76" t="s">
        <v>921</v>
      </c>
      <c r="H181" s="77">
        <v>2023</v>
      </c>
      <c r="I181" s="78" t="s">
        <v>3</v>
      </c>
      <c r="J181" s="78" t="s">
        <v>213</v>
      </c>
      <c r="K181" s="76" t="s">
        <v>718</v>
      </c>
      <c r="L181" s="78" t="s">
        <v>266</v>
      </c>
      <c r="M181" s="79" t="s">
        <v>922</v>
      </c>
      <c r="N181" s="80">
        <v>764</v>
      </c>
      <c r="O181" s="81" t="s">
        <v>923</v>
      </c>
      <c r="P181" s="82"/>
      <c r="Q181" s="82" t="s">
        <v>924</v>
      </c>
    </row>
    <row r="182" spans="1:17" ht="145.5" customHeight="1">
      <c r="A182" s="72">
        <v>158</v>
      </c>
      <c r="B182" s="73" t="s">
        <v>925</v>
      </c>
      <c r="C182" s="74">
        <v>2.1</v>
      </c>
      <c r="D182" s="75">
        <v>2.1</v>
      </c>
      <c r="E182" s="74">
        <v>0</v>
      </c>
      <c r="F182" s="69" t="s">
        <v>342</v>
      </c>
      <c r="G182" s="76" t="s">
        <v>926</v>
      </c>
      <c r="H182" s="77">
        <v>2023</v>
      </c>
      <c r="I182" s="77" t="s">
        <v>3</v>
      </c>
      <c r="J182" s="78"/>
      <c r="K182" s="76" t="s">
        <v>457</v>
      </c>
      <c r="L182" s="78" t="s">
        <v>266</v>
      </c>
      <c r="M182" s="79">
        <v>0</v>
      </c>
      <c r="N182" s="80">
        <v>765</v>
      </c>
      <c r="O182" s="81" t="s">
        <v>927</v>
      </c>
      <c r="P182" s="82" t="s">
        <v>217</v>
      </c>
      <c r="Q182" s="82" t="s">
        <v>928</v>
      </c>
    </row>
    <row r="183" spans="1:17" ht="63">
      <c r="A183" s="72">
        <v>159</v>
      </c>
      <c r="B183" s="73" t="s">
        <v>929</v>
      </c>
      <c r="C183" s="74">
        <v>0.2</v>
      </c>
      <c r="D183" s="75"/>
      <c r="E183" s="74">
        <v>0.2</v>
      </c>
      <c r="F183" s="69" t="s">
        <v>342</v>
      </c>
      <c r="G183" s="76" t="s">
        <v>930</v>
      </c>
      <c r="H183" s="77">
        <v>2023</v>
      </c>
      <c r="I183" s="78" t="s">
        <v>3</v>
      </c>
      <c r="J183" s="78" t="s">
        <v>213</v>
      </c>
      <c r="K183" s="76" t="s">
        <v>457</v>
      </c>
      <c r="L183" s="78" t="s">
        <v>266</v>
      </c>
      <c r="M183" s="79" t="s">
        <v>931</v>
      </c>
      <c r="N183" s="80">
        <v>840</v>
      </c>
      <c r="O183" s="81" t="s">
        <v>932</v>
      </c>
      <c r="P183" s="82"/>
      <c r="Q183" s="82">
        <v>0</v>
      </c>
    </row>
    <row r="184" spans="1:17" ht="78.75">
      <c r="A184" s="72">
        <v>160</v>
      </c>
      <c r="B184" s="73" t="s">
        <v>933</v>
      </c>
      <c r="C184" s="74">
        <v>0.3</v>
      </c>
      <c r="D184" s="75"/>
      <c r="E184" s="74">
        <v>0.3</v>
      </c>
      <c r="F184" s="69" t="s">
        <v>342</v>
      </c>
      <c r="G184" s="76" t="s">
        <v>934</v>
      </c>
      <c r="H184" s="77">
        <v>2023</v>
      </c>
      <c r="I184" s="78" t="s">
        <v>3</v>
      </c>
      <c r="J184" s="78" t="s">
        <v>213</v>
      </c>
      <c r="K184" s="76" t="s">
        <v>457</v>
      </c>
      <c r="L184" s="78" t="s">
        <v>266</v>
      </c>
      <c r="M184" s="79" t="s">
        <v>935</v>
      </c>
      <c r="N184" s="80">
        <v>843</v>
      </c>
      <c r="O184" s="81" t="s">
        <v>936</v>
      </c>
      <c r="P184" s="82"/>
      <c r="Q184" s="82">
        <v>0</v>
      </c>
    </row>
    <row r="185" spans="1:17" ht="126">
      <c r="A185" s="72">
        <v>161</v>
      </c>
      <c r="B185" s="73" t="s">
        <v>937</v>
      </c>
      <c r="C185" s="74">
        <v>1</v>
      </c>
      <c r="D185" s="75">
        <v>1</v>
      </c>
      <c r="E185" s="74">
        <v>0</v>
      </c>
      <c r="F185" s="69" t="s">
        <v>298</v>
      </c>
      <c r="G185" s="76" t="s">
        <v>938</v>
      </c>
      <c r="H185" s="77">
        <v>2023</v>
      </c>
      <c r="I185" s="77" t="s">
        <v>3</v>
      </c>
      <c r="J185" s="78"/>
      <c r="K185" s="76" t="s">
        <v>939</v>
      </c>
      <c r="L185" s="78" t="s">
        <v>266</v>
      </c>
      <c r="M185" s="79" t="s">
        <v>940</v>
      </c>
      <c r="N185" s="80">
        <v>0</v>
      </c>
      <c r="O185" s="81" t="s">
        <v>941</v>
      </c>
      <c r="P185" s="82"/>
      <c r="Q185" s="82" t="s">
        <v>942</v>
      </c>
    </row>
    <row r="186" spans="1:17" ht="78.75">
      <c r="A186" s="72">
        <v>162</v>
      </c>
      <c r="B186" s="73" t="s">
        <v>943</v>
      </c>
      <c r="C186" s="74">
        <v>0.03</v>
      </c>
      <c r="D186" s="75"/>
      <c r="E186" s="74">
        <v>0.03</v>
      </c>
      <c r="F186" s="69" t="s">
        <v>633</v>
      </c>
      <c r="G186" s="76" t="s">
        <v>944</v>
      </c>
      <c r="H186" s="77">
        <v>2023</v>
      </c>
      <c r="I186" s="78" t="s">
        <v>3</v>
      </c>
      <c r="J186" s="78" t="s">
        <v>213</v>
      </c>
      <c r="K186" s="76" t="s">
        <v>635</v>
      </c>
      <c r="L186" s="78" t="s">
        <v>266</v>
      </c>
      <c r="M186" s="79">
        <v>0</v>
      </c>
      <c r="N186" s="80">
        <v>788</v>
      </c>
      <c r="O186" s="81" t="s">
        <v>945</v>
      </c>
      <c r="P186" s="82"/>
      <c r="Q186" s="82">
        <v>0</v>
      </c>
    </row>
    <row r="187" spans="1:17" ht="78.75">
      <c r="A187" s="72">
        <v>163</v>
      </c>
      <c r="B187" s="73" t="s">
        <v>946</v>
      </c>
      <c r="C187" s="74">
        <v>0.01</v>
      </c>
      <c r="D187" s="75"/>
      <c r="E187" s="74">
        <v>0.01</v>
      </c>
      <c r="F187" s="69" t="s">
        <v>633</v>
      </c>
      <c r="G187" s="76" t="s">
        <v>944</v>
      </c>
      <c r="H187" s="77">
        <v>2023</v>
      </c>
      <c r="I187" s="78" t="s">
        <v>3</v>
      </c>
      <c r="J187" s="78" t="s">
        <v>213</v>
      </c>
      <c r="K187" s="76" t="s">
        <v>635</v>
      </c>
      <c r="L187" s="78" t="s">
        <v>266</v>
      </c>
      <c r="M187" s="79">
        <v>0</v>
      </c>
      <c r="N187" s="80">
        <v>790</v>
      </c>
      <c r="O187" s="81" t="s">
        <v>947</v>
      </c>
      <c r="P187" s="82"/>
      <c r="Q187" s="82">
        <v>0</v>
      </c>
    </row>
    <row r="188" spans="1:17" ht="78.75">
      <c r="A188" s="72">
        <v>164</v>
      </c>
      <c r="B188" s="73" t="s">
        <v>948</v>
      </c>
      <c r="C188" s="74">
        <v>0.03</v>
      </c>
      <c r="D188" s="75"/>
      <c r="E188" s="74">
        <v>0.03</v>
      </c>
      <c r="F188" s="69" t="s">
        <v>633</v>
      </c>
      <c r="G188" s="76" t="s">
        <v>944</v>
      </c>
      <c r="H188" s="77">
        <v>2023</v>
      </c>
      <c r="I188" s="78" t="s">
        <v>3</v>
      </c>
      <c r="J188" s="78" t="s">
        <v>213</v>
      </c>
      <c r="K188" s="76" t="s">
        <v>635</v>
      </c>
      <c r="L188" s="78" t="s">
        <v>266</v>
      </c>
      <c r="M188" s="79">
        <v>0</v>
      </c>
      <c r="N188" s="80">
        <v>791</v>
      </c>
      <c r="O188" s="81" t="s">
        <v>949</v>
      </c>
      <c r="P188" s="82"/>
      <c r="Q188" s="82">
        <v>0</v>
      </c>
    </row>
    <row r="189" spans="1:17" ht="78.75">
      <c r="A189" s="72">
        <v>165</v>
      </c>
      <c r="B189" s="73" t="s">
        <v>950</v>
      </c>
      <c r="C189" s="74">
        <v>7.0000000000000007E-2</v>
      </c>
      <c r="D189" s="75"/>
      <c r="E189" s="74">
        <v>7.0000000000000007E-2</v>
      </c>
      <c r="F189" s="69" t="s">
        <v>633</v>
      </c>
      <c r="G189" s="76" t="s">
        <v>944</v>
      </c>
      <c r="H189" s="77">
        <v>2023</v>
      </c>
      <c r="I189" s="78" t="s">
        <v>3</v>
      </c>
      <c r="J189" s="78" t="s">
        <v>213</v>
      </c>
      <c r="K189" s="76" t="s">
        <v>635</v>
      </c>
      <c r="L189" s="78" t="s">
        <v>266</v>
      </c>
      <c r="M189" s="79">
        <v>0</v>
      </c>
      <c r="N189" s="80">
        <v>792</v>
      </c>
      <c r="O189" s="81" t="s">
        <v>951</v>
      </c>
      <c r="P189" s="82"/>
      <c r="Q189" s="82">
        <v>0</v>
      </c>
    </row>
    <row r="190" spans="1:17" ht="94.5">
      <c r="A190" s="72">
        <v>166</v>
      </c>
      <c r="B190" s="73" t="s">
        <v>952</v>
      </c>
      <c r="C190" s="74">
        <v>1.1000000000000001</v>
      </c>
      <c r="D190" s="75"/>
      <c r="E190" s="74">
        <v>1.1000000000000001</v>
      </c>
      <c r="F190" s="69" t="s">
        <v>364</v>
      </c>
      <c r="G190" s="76" t="s">
        <v>953</v>
      </c>
      <c r="H190" s="77">
        <v>2023</v>
      </c>
      <c r="I190" s="77" t="s">
        <v>222</v>
      </c>
      <c r="J190" s="78"/>
      <c r="K190" s="76" t="s">
        <v>511</v>
      </c>
      <c r="L190" s="78" t="s">
        <v>266</v>
      </c>
      <c r="M190" s="79" t="s">
        <v>954</v>
      </c>
      <c r="N190" s="80">
        <v>757</v>
      </c>
      <c r="O190" s="78" t="s">
        <v>955</v>
      </c>
      <c r="P190" s="82"/>
      <c r="Q190" s="82">
        <v>0</v>
      </c>
    </row>
    <row r="191" spans="1:17" ht="78.75">
      <c r="A191" s="72">
        <v>167</v>
      </c>
      <c r="B191" s="73" t="s">
        <v>956</v>
      </c>
      <c r="C191" s="74">
        <v>0.52</v>
      </c>
      <c r="D191" s="75"/>
      <c r="E191" s="74">
        <v>0.52</v>
      </c>
      <c r="F191" s="69" t="s">
        <v>467</v>
      </c>
      <c r="G191" s="76" t="s">
        <v>957</v>
      </c>
      <c r="H191" s="77">
        <v>2023</v>
      </c>
      <c r="I191" s="77" t="s">
        <v>222</v>
      </c>
      <c r="J191" s="78"/>
      <c r="K191" s="76" t="s">
        <v>469</v>
      </c>
      <c r="L191" s="78" t="s">
        <v>266</v>
      </c>
      <c r="M191" s="79" t="s">
        <v>958</v>
      </c>
      <c r="N191" s="80">
        <v>774</v>
      </c>
      <c r="O191" s="81" t="s">
        <v>959</v>
      </c>
      <c r="P191" s="82"/>
      <c r="Q191" s="82">
        <v>0</v>
      </c>
    </row>
    <row r="192" spans="1:17" ht="94.5">
      <c r="A192" s="72">
        <v>168</v>
      </c>
      <c r="B192" s="73" t="s">
        <v>960</v>
      </c>
      <c r="C192" s="74">
        <v>0.9</v>
      </c>
      <c r="D192" s="75">
        <v>0.9</v>
      </c>
      <c r="E192" s="74">
        <v>0</v>
      </c>
      <c r="F192" s="69" t="s">
        <v>313</v>
      </c>
      <c r="G192" s="76" t="s">
        <v>961</v>
      </c>
      <c r="H192" s="77">
        <v>2023</v>
      </c>
      <c r="I192" s="77" t="s">
        <v>3</v>
      </c>
      <c r="J192" s="78"/>
      <c r="K192" s="76" t="s">
        <v>962</v>
      </c>
      <c r="L192" s="78" t="s">
        <v>266</v>
      </c>
      <c r="M192" s="79" t="s">
        <v>963</v>
      </c>
      <c r="N192" s="80">
        <v>780</v>
      </c>
      <c r="O192" s="81" t="s">
        <v>964</v>
      </c>
      <c r="P192" s="82"/>
      <c r="Q192" s="82" t="s">
        <v>965</v>
      </c>
    </row>
    <row r="193" spans="1:17" ht="110.25">
      <c r="A193" s="72">
        <v>169</v>
      </c>
      <c r="B193" s="73" t="s">
        <v>966</v>
      </c>
      <c r="C193" s="74">
        <v>0.4</v>
      </c>
      <c r="D193" s="75"/>
      <c r="E193" s="74">
        <v>0.4</v>
      </c>
      <c r="F193" s="69" t="s">
        <v>473</v>
      </c>
      <c r="G193" s="76" t="s">
        <v>967</v>
      </c>
      <c r="H193" s="77">
        <v>2023</v>
      </c>
      <c r="I193" s="78" t="s">
        <v>3</v>
      </c>
      <c r="J193" s="78" t="s">
        <v>213</v>
      </c>
      <c r="K193" s="76" t="s">
        <v>475</v>
      </c>
      <c r="L193" s="78" t="s">
        <v>266</v>
      </c>
      <c r="M193" s="79" t="s">
        <v>968</v>
      </c>
      <c r="N193" s="80">
        <v>806</v>
      </c>
      <c r="O193" s="81" t="s">
        <v>969</v>
      </c>
      <c r="P193" s="82"/>
      <c r="Q193" s="82">
        <v>0</v>
      </c>
    </row>
    <row r="194" spans="1:17" ht="173.25">
      <c r="A194" s="72">
        <v>170</v>
      </c>
      <c r="B194" s="73" t="s">
        <v>970</v>
      </c>
      <c r="C194" s="74">
        <v>2.74</v>
      </c>
      <c r="D194" s="75"/>
      <c r="E194" s="74">
        <v>2.74</v>
      </c>
      <c r="F194" s="69" t="s">
        <v>489</v>
      </c>
      <c r="G194" s="76" t="s">
        <v>971</v>
      </c>
      <c r="H194" s="77">
        <v>2023</v>
      </c>
      <c r="I194" s="77" t="s">
        <v>222</v>
      </c>
      <c r="J194" s="78"/>
      <c r="K194" s="76" t="s">
        <v>491</v>
      </c>
      <c r="L194" s="78" t="s">
        <v>266</v>
      </c>
      <c r="M194" s="79">
        <v>0</v>
      </c>
      <c r="N194" s="80">
        <v>801</v>
      </c>
      <c r="O194" s="81" t="s">
        <v>972</v>
      </c>
      <c r="P194" s="82"/>
      <c r="Q194" s="82" t="s">
        <v>973</v>
      </c>
    </row>
    <row r="195" spans="1:17" ht="78.75">
      <c r="A195" s="72">
        <v>171</v>
      </c>
      <c r="B195" s="73" t="s">
        <v>974</v>
      </c>
      <c r="C195" s="74">
        <v>0.19999999999999998</v>
      </c>
      <c r="D195" s="75"/>
      <c r="E195" s="74">
        <v>0.19999999999999998</v>
      </c>
      <c r="F195" s="69" t="s">
        <v>332</v>
      </c>
      <c r="G195" s="76" t="s">
        <v>975</v>
      </c>
      <c r="H195" s="77">
        <v>2023</v>
      </c>
      <c r="I195" s="78" t="s">
        <v>3</v>
      </c>
      <c r="J195" s="78" t="s">
        <v>213</v>
      </c>
      <c r="K195" s="76" t="s">
        <v>709</v>
      </c>
      <c r="L195" s="78" t="s">
        <v>266</v>
      </c>
      <c r="M195" s="79" t="s">
        <v>976</v>
      </c>
      <c r="N195" s="80">
        <v>803</v>
      </c>
      <c r="O195" s="81" t="s">
        <v>977</v>
      </c>
      <c r="P195" s="82"/>
      <c r="Q195" s="82">
        <v>0</v>
      </c>
    </row>
    <row r="196" spans="1:17" ht="146.25" customHeight="1">
      <c r="A196" s="72">
        <v>172</v>
      </c>
      <c r="B196" s="73" t="s">
        <v>978</v>
      </c>
      <c r="C196" s="74">
        <v>0.76</v>
      </c>
      <c r="D196" s="75">
        <v>0.76</v>
      </c>
      <c r="E196" s="74">
        <v>0</v>
      </c>
      <c r="F196" s="69" t="s">
        <v>337</v>
      </c>
      <c r="G196" s="76" t="s">
        <v>979</v>
      </c>
      <c r="H196" s="77">
        <v>2023</v>
      </c>
      <c r="I196" s="78" t="s">
        <v>3</v>
      </c>
      <c r="J196" s="78" t="s">
        <v>213</v>
      </c>
      <c r="K196" s="76" t="s">
        <v>582</v>
      </c>
      <c r="L196" s="78" t="s">
        <v>266</v>
      </c>
      <c r="M196" s="79">
        <v>0</v>
      </c>
      <c r="N196" s="80">
        <v>768</v>
      </c>
      <c r="O196" s="81" t="s">
        <v>980</v>
      </c>
      <c r="P196" s="82" t="s">
        <v>217</v>
      </c>
      <c r="Q196" s="82" t="s">
        <v>981</v>
      </c>
    </row>
    <row r="197" spans="1:17" ht="78.75">
      <c r="A197" s="72">
        <v>173</v>
      </c>
      <c r="B197" s="73" t="s">
        <v>982</v>
      </c>
      <c r="C197" s="74">
        <v>0.8</v>
      </c>
      <c r="D197" s="75"/>
      <c r="E197" s="74">
        <v>0.8</v>
      </c>
      <c r="F197" s="69" t="s">
        <v>292</v>
      </c>
      <c r="G197" s="76" t="s">
        <v>983</v>
      </c>
      <c r="H197" s="77">
        <v>2023</v>
      </c>
      <c r="I197" s="77" t="s">
        <v>222</v>
      </c>
      <c r="J197" s="78"/>
      <c r="K197" s="76" t="s">
        <v>899</v>
      </c>
      <c r="L197" s="78" t="s">
        <v>266</v>
      </c>
      <c r="M197" s="79" t="s">
        <v>984</v>
      </c>
      <c r="N197" s="80">
        <v>761</v>
      </c>
      <c r="O197" s="81" t="s">
        <v>985</v>
      </c>
      <c r="P197" s="82"/>
      <c r="Q197" s="82">
        <v>0</v>
      </c>
    </row>
    <row r="198" spans="1:17" ht="78.75">
      <c r="A198" s="72">
        <v>174</v>
      </c>
      <c r="B198" s="73" t="s">
        <v>986</v>
      </c>
      <c r="C198" s="74">
        <v>2.65</v>
      </c>
      <c r="D198" s="75"/>
      <c r="E198" s="74">
        <v>2.65</v>
      </c>
      <c r="F198" s="69" t="s">
        <v>263</v>
      </c>
      <c r="G198" s="76" t="s">
        <v>987</v>
      </c>
      <c r="H198" s="77">
        <v>2023</v>
      </c>
      <c r="I198" s="77" t="s">
        <v>222</v>
      </c>
      <c r="J198" s="78"/>
      <c r="K198" s="76" t="s">
        <v>988</v>
      </c>
      <c r="L198" s="78" t="s">
        <v>266</v>
      </c>
      <c r="M198" s="79" t="s">
        <v>989</v>
      </c>
      <c r="N198" s="80">
        <v>769</v>
      </c>
      <c r="O198" s="81" t="s">
        <v>990</v>
      </c>
      <c r="P198" s="82"/>
      <c r="Q198" s="82">
        <v>0</v>
      </c>
    </row>
    <row r="199" spans="1:17" ht="78.75">
      <c r="A199" s="72">
        <v>175</v>
      </c>
      <c r="B199" s="73" t="s">
        <v>991</v>
      </c>
      <c r="C199" s="74">
        <v>2.5</v>
      </c>
      <c r="D199" s="75">
        <v>1</v>
      </c>
      <c r="E199" s="74">
        <v>1.5</v>
      </c>
      <c r="F199" s="69" t="s">
        <v>504</v>
      </c>
      <c r="G199" s="76" t="s">
        <v>992</v>
      </c>
      <c r="H199" s="77">
        <v>2023</v>
      </c>
      <c r="I199" s="77" t="s">
        <v>222</v>
      </c>
      <c r="J199" s="78"/>
      <c r="K199" s="76" t="s">
        <v>506</v>
      </c>
      <c r="L199" s="78" t="s">
        <v>266</v>
      </c>
      <c r="M199" s="79" t="s">
        <v>993</v>
      </c>
      <c r="N199" s="80">
        <v>762</v>
      </c>
      <c r="O199" s="81" t="s">
        <v>994</v>
      </c>
      <c r="P199" s="82"/>
      <c r="Q199" s="82">
        <v>0</v>
      </c>
    </row>
    <row r="200" spans="1:17" ht="78.75">
      <c r="A200" s="72">
        <v>176</v>
      </c>
      <c r="B200" s="73" t="s">
        <v>995</v>
      </c>
      <c r="C200" s="74">
        <v>0.4</v>
      </c>
      <c r="D200" s="75"/>
      <c r="E200" s="74">
        <v>0.4</v>
      </c>
      <c r="F200" s="69" t="s">
        <v>504</v>
      </c>
      <c r="G200" s="76" t="s">
        <v>996</v>
      </c>
      <c r="H200" s="77">
        <v>2023</v>
      </c>
      <c r="I200" s="78" t="s">
        <v>3</v>
      </c>
      <c r="J200" s="78" t="s">
        <v>213</v>
      </c>
      <c r="K200" s="76" t="s">
        <v>506</v>
      </c>
      <c r="L200" s="78" t="s">
        <v>266</v>
      </c>
      <c r="M200" s="79" t="s">
        <v>997</v>
      </c>
      <c r="N200" s="80">
        <v>763</v>
      </c>
      <c r="O200" s="81" t="s">
        <v>998</v>
      </c>
      <c r="P200" s="82"/>
      <c r="Q200" s="82">
        <v>0</v>
      </c>
    </row>
    <row r="201" spans="1:17" ht="78.75">
      <c r="A201" s="72">
        <v>177</v>
      </c>
      <c r="B201" s="73" t="s">
        <v>999</v>
      </c>
      <c r="C201" s="74">
        <v>1.4</v>
      </c>
      <c r="D201" s="75"/>
      <c r="E201" s="74">
        <v>1.4</v>
      </c>
      <c r="F201" s="69" t="s">
        <v>504</v>
      </c>
      <c r="G201" s="76" t="s">
        <v>1000</v>
      </c>
      <c r="H201" s="77">
        <v>2023</v>
      </c>
      <c r="I201" s="77" t="s">
        <v>222</v>
      </c>
      <c r="J201" s="78"/>
      <c r="K201" s="76" t="s">
        <v>506</v>
      </c>
      <c r="L201" s="78" t="s">
        <v>266</v>
      </c>
      <c r="M201" s="79" t="s">
        <v>1001</v>
      </c>
      <c r="N201" s="80">
        <v>786</v>
      </c>
      <c r="O201" s="81" t="s">
        <v>1002</v>
      </c>
      <c r="P201" s="82"/>
      <c r="Q201" s="82">
        <v>0</v>
      </c>
    </row>
    <row r="202" spans="1:17" ht="63">
      <c r="A202" s="72">
        <v>178</v>
      </c>
      <c r="B202" s="73" t="s">
        <v>1003</v>
      </c>
      <c r="C202" s="74">
        <v>0.73</v>
      </c>
      <c r="D202" s="75"/>
      <c r="E202" s="74">
        <v>0.73</v>
      </c>
      <c r="F202" s="69" t="s">
        <v>387</v>
      </c>
      <c r="G202" s="76" t="s">
        <v>1004</v>
      </c>
      <c r="H202" s="77">
        <v>2023</v>
      </c>
      <c r="I202" s="77" t="s">
        <v>222</v>
      </c>
      <c r="J202" s="78"/>
      <c r="K202" s="76" t="s">
        <v>1005</v>
      </c>
      <c r="L202" s="78" t="s">
        <v>266</v>
      </c>
      <c r="M202" s="79" t="s">
        <v>1006</v>
      </c>
      <c r="N202" s="80">
        <v>777</v>
      </c>
      <c r="O202" s="81" t="s">
        <v>1007</v>
      </c>
      <c r="P202" s="82"/>
      <c r="Q202" s="82">
        <v>0</v>
      </c>
    </row>
    <row r="203" spans="1:17" ht="78.75">
      <c r="A203" s="72">
        <v>179</v>
      </c>
      <c r="B203" s="73" t="s">
        <v>1008</v>
      </c>
      <c r="C203" s="74">
        <v>1</v>
      </c>
      <c r="D203" s="75"/>
      <c r="E203" s="74">
        <v>1</v>
      </c>
      <c r="F203" s="69" t="s">
        <v>351</v>
      </c>
      <c r="G203" s="76" t="s">
        <v>1009</v>
      </c>
      <c r="H203" s="77">
        <v>2023</v>
      </c>
      <c r="I203" s="77" t="s">
        <v>222</v>
      </c>
      <c r="J203" s="78"/>
      <c r="K203" s="76" t="s">
        <v>640</v>
      </c>
      <c r="L203" s="78" t="s">
        <v>266</v>
      </c>
      <c r="M203" s="79" t="s">
        <v>1010</v>
      </c>
      <c r="N203" s="80">
        <v>778</v>
      </c>
      <c r="O203" s="81" t="s">
        <v>1011</v>
      </c>
      <c r="P203" s="82"/>
      <c r="Q203" s="82">
        <v>0</v>
      </c>
    </row>
    <row r="204" spans="1:17" ht="141.75">
      <c r="A204" s="72">
        <v>180</v>
      </c>
      <c r="B204" s="73" t="s">
        <v>1012</v>
      </c>
      <c r="C204" s="74">
        <v>1.1200000000000001</v>
      </c>
      <c r="D204" s="75"/>
      <c r="E204" s="74">
        <v>1.1200000000000001</v>
      </c>
      <c r="F204" s="69" t="s">
        <v>461</v>
      </c>
      <c r="G204" s="76" t="s">
        <v>1013</v>
      </c>
      <c r="H204" s="77">
        <v>2023</v>
      </c>
      <c r="I204" s="79" t="s">
        <v>3</v>
      </c>
      <c r="J204" s="78" t="s">
        <v>213</v>
      </c>
      <c r="K204" s="76" t="s">
        <v>394</v>
      </c>
      <c r="L204" s="78" t="s">
        <v>251</v>
      </c>
      <c r="M204" s="79" t="s">
        <v>1014</v>
      </c>
      <c r="N204" s="80">
        <v>866</v>
      </c>
      <c r="O204" s="82"/>
      <c r="P204" s="82"/>
      <c r="Q204" s="82" t="s">
        <v>1015</v>
      </c>
    </row>
    <row r="205" spans="1:17" ht="94.5">
      <c r="A205" s="72">
        <v>181</v>
      </c>
      <c r="B205" s="73" t="s">
        <v>1016</v>
      </c>
      <c r="C205" s="74">
        <v>1.96</v>
      </c>
      <c r="D205" s="75"/>
      <c r="E205" s="74">
        <v>1.96</v>
      </c>
      <c r="F205" s="69" t="s">
        <v>678</v>
      </c>
      <c r="G205" s="76" t="s">
        <v>1017</v>
      </c>
      <c r="H205" s="77">
        <v>2023</v>
      </c>
      <c r="I205" s="77" t="s">
        <v>222</v>
      </c>
      <c r="J205" s="78"/>
      <c r="K205" s="76" t="s">
        <v>1018</v>
      </c>
      <c r="L205" s="78" t="s">
        <v>251</v>
      </c>
      <c r="M205" s="79" t="s">
        <v>1019</v>
      </c>
      <c r="N205" s="80">
        <v>804</v>
      </c>
      <c r="O205" s="78"/>
      <c r="P205" s="82"/>
      <c r="Q205" s="82">
        <v>0</v>
      </c>
    </row>
    <row r="206" spans="1:17" ht="222.75" customHeight="1">
      <c r="A206" s="72">
        <v>182</v>
      </c>
      <c r="B206" s="73" t="s">
        <v>1020</v>
      </c>
      <c r="C206" s="74">
        <v>0.88</v>
      </c>
      <c r="D206" s="75">
        <v>0.88</v>
      </c>
      <c r="E206" s="74">
        <v>0</v>
      </c>
      <c r="F206" s="69" t="s">
        <v>450</v>
      </c>
      <c r="G206" s="76" t="s">
        <v>1021</v>
      </c>
      <c r="H206" s="77">
        <v>2023</v>
      </c>
      <c r="I206" s="77" t="s">
        <v>3</v>
      </c>
      <c r="J206" s="78"/>
      <c r="K206" s="76" t="s">
        <v>452</v>
      </c>
      <c r="L206" s="78" t="s">
        <v>251</v>
      </c>
      <c r="M206" s="79">
        <v>0</v>
      </c>
      <c r="N206" s="80">
        <v>785</v>
      </c>
      <c r="O206" s="81"/>
      <c r="P206" s="82" t="s">
        <v>217</v>
      </c>
      <c r="Q206" s="82" t="s">
        <v>1022</v>
      </c>
    </row>
    <row r="207" spans="1:17" ht="63">
      <c r="A207" s="72">
        <v>183</v>
      </c>
      <c r="B207" s="73" t="s">
        <v>1023</v>
      </c>
      <c r="C207" s="74">
        <v>1</v>
      </c>
      <c r="D207" s="75"/>
      <c r="E207" s="74">
        <v>1</v>
      </c>
      <c r="F207" s="69" t="s">
        <v>473</v>
      </c>
      <c r="G207" s="76" t="s">
        <v>1024</v>
      </c>
      <c r="H207" s="77">
        <v>2023</v>
      </c>
      <c r="I207" s="77" t="s">
        <v>3</v>
      </c>
      <c r="J207" s="78"/>
      <c r="K207" s="76" t="s">
        <v>475</v>
      </c>
      <c r="L207" s="78" t="s">
        <v>251</v>
      </c>
      <c r="M207" s="79" t="s">
        <v>1025</v>
      </c>
      <c r="N207" s="80">
        <v>807</v>
      </c>
      <c r="O207" s="81"/>
      <c r="P207" s="82"/>
      <c r="Q207" s="82">
        <v>0</v>
      </c>
    </row>
    <row r="208" spans="1:17" ht="157.5">
      <c r="A208" s="72">
        <v>184</v>
      </c>
      <c r="B208" s="73" t="s">
        <v>1026</v>
      </c>
      <c r="C208" s="74">
        <v>0.5</v>
      </c>
      <c r="D208" s="75">
        <v>0.5</v>
      </c>
      <c r="E208" s="74">
        <v>0</v>
      </c>
      <c r="F208" s="69" t="s">
        <v>473</v>
      </c>
      <c r="G208" s="76" t="s">
        <v>1027</v>
      </c>
      <c r="H208" s="77">
        <v>2023</v>
      </c>
      <c r="I208" s="78" t="s">
        <v>3</v>
      </c>
      <c r="J208" s="78" t="s">
        <v>213</v>
      </c>
      <c r="K208" s="76" t="s">
        <v>394</v>
      </c>
      <c r="L208" s="78" t="s">
        <v>251</v>
      </c>
      <c r="M208" s="79">
        <v>0</v>
      </c>
      <c r="N208" s="80">
        <v>741</v>
      </c>
      <c r="O208" s="82"/>
      <c r="P208" s="82" t="s">
        <v>217</v>
      </c>
      <c r="Q208" s="82" t="s">
        <v>1028</v>
      </c>
    </row>
    <row r="209" spans="1:17" ht="63">
      <c r="A209" s="72">
        <v>185</v>
      </c>
      <c r="B209" s="73" t="s">
        <v>1029</v>
      </c>
      <c r="C209" s="74">
        <v>1.55</v>
      </c>
      <c r="D209" s="75"/>
      <c r="E209" s="74">
        <v>1.55</v>
      </c>
      <c r="F209" s="69" t="s">
        <v>263</v>
      </c>
      <c r="G209" s="76" t="s">
        <v>1030</v>
      </c>
      <c r="H209" s="77">
        <v>2023</v>
      </c>
      <c r="I209" s="77" t="s">
        <v>3</v>
      </c>
      <c r="J209" s="81"/>
      <c r="K209" s="76" t="s">
        <v>988</v>
      </c>
      <c r="L209" s="78" t="s">
        <v>251</v>
      </c>
      <c r="M209" s="79" t="s">
        <v>1031</v>
      </c>
      <c r="N209" s="80">
        <v>770</v>
      </c>
      <c r="O209" s="81"/>
      <c r="P209" s="82"/>
      <c r="Q209" s="82">
        <v>0</v>
      </c>
    </row>
    <row r="210" spans="1:17" ht="78.75">
      <c r="A210" s="72">
        <v>186</v>
      </c>
      <c r="B210" s="73" t="s">
        <v>1032</v>
      </c>
      <c r="C210" s="74">
        <v>0.5</v>
      </c>
      <c r="D210" s="89">
        <v>0.5</v>
      </c>
      <c r="E210" s="74">
        <v>0</v>
      </c>
      <c r="F210" s="69" t="s">
        <v>387</v>
      </c>
      <c r="G210" s="76" t="s">
        <v>1033</v>
      </c>
      <c r="H210" s="77">
        <v>2023</v>
      </c>
      <c r="I210" s="77" t="s">
        <v>3</v>
      </c>
      <c r="J210" s="78"/>
      <c r="K210" s="76" t="s">
        <v>1005</v>
      </c>
      <c r="L210" s="78" t="s">
        <v>251</v>
      </c>
      <c r="M210" s="79">
        <v>0</v>
      </c>
      <c r="N210" s="80">
        <v>776</v>
      </c>
      <c r="O210" s="78"/>
      <c r="P210" s="78"/>
      <c r="Q210" s="82" t="s">
        <v>1034</v>
      </c>
    </row>
    <row r="211" spans="1:17" ht="110.25">
      <c r="A211" s="72">
        <v>187</v>
      </c>
      <c r="B211" s="73" t="s">
        <v>1035</v>
      </c>
      <c r="C211" s="74">
        <v>0.5</v>
      </c>
      <c r="D211" s="75">
        <v>0.5</v>
      </c>
      <c r="E211" s="74">
        <v>0</v>
      </c>
      <c r="F211" s="69" t="s">
        <v>461</v>
      </c>
      <c r="G211" s="76" t="s">
        <v>1036</v>
      </c>
      <c r="H211" s="77">
        <v>2023</v>
      </c>
      <c r="I211" s="77" t="s">
        <v>3</v>
      </c>
      <c r="J211" s="78"/>
      <c r="K211" s="76" t="s">
        <v>463</v>
      </c>
      <c r="L211" s="78" t="s">
        <v>266</v>
      </c>
      <c r="M211" s="79">
        <v>0</v>
      </c>
      <c r="N211" s="80">
        <v>781</v>
      </c>
      <c r="O211" s="78" t="s">
        <v>1037</v>
      </c>
      <c r="P211" s="82" t="s">
        <v>217</v>
      </c>
      <c r="Q211" s="82" t="s">
        <v>1038</v>
      </c>
    </row>
    <row r="212" spans="1:17" ht="110.25">
      <c r="A212" s="72">
        <v>188</v>
      </c>
      <c r="B212" s="73" t="s">
        <v>1039</v>
      </c>
      <c r="C212" s="74">
        <v>0.04</v>
      </c>
      <c r="D212" s="89">
        <v>0.04</v>
      </c>
      <c r="E212" s="74">
        <v>0</v>
      </c>
      <c r="F212" s="69" t="s">
        <v>461</v>
      </c>
      <c r="G212" s="76" t="s">
        <v>1040</v>
      </c>
      <c r="H212" s="77">
        <v>2023</v>
      </c>
      <c r="I212" s="77" t="s">
        <v>3</v>
      </c>
      <c r="J212" s="78"/>
      <c r="K212" s="76">
        <v>0</v>
      </c>
      <c r="L212" s="78" t="s">
        <v>251</v>
      </c>
      <c r="M212" s="79">
        <v>0</v>
      </c>
      <c r="N212" s="80" t="s">
        <v>1041</v>
      </c>
      <c r="O212" s="78"/>
      <c r="P212" s="78"/>
      <c r="Q212" s="82" t="s">
        <v>1042</v>
      </c>
    </row>
    <row r="213" spans="1:17" ht="110.25">
      <c r="A213" s="72">
        <v>189</v>
      </c>
      <c r="B213" s="73" t="s">
        <v>1043</v>
      </c>
      <c r="C213" s="74">
        <v>0.06</v>
      </c>
      <c r="D213" s="89">
        <v>0.06</v>
      </c>
      <c r="E213" s="74">
        <v>0</v>
      </c>
      <c r="F213" s="69" t="s">
        <v>292</v>
      </c>
      <c r="G213" s="76" t="s">
        <v>1044</v>
      </c>
      <c r="H213" s="77">
        <v>2023</v>
      </c>
      <c r="I213" s="77" t="s">
        <v>3</v>
      </c>
      <c r="J213" s="78"/>
      <c r="K213" s="76" t="s">
        <v>899</v>
      </c>
      <c r="L213" s="78" t="s">
        <v>251</v>
      </c>
      <c r="M213" s="79">
        <v>0</v>
      </c>
      <c r="N213" s="80" t="s">
        <v>1041</v>
      </c>
      <c r="O213" s="78"/>
      <c r="P213" s="78"/>
      <c r="Q213" s="82" t="s">
        <v>1042</v>
      </c>
    </row>
    <row r="214" spans="1:17" ht="157.5">
      <c r="A214" s="72">
        <v>190</v>
      </c>
      <c r="B214" s="73" t="s">
        <v>1045</v>
      </c>
      <c r="C214" s="74">
        <v>0.25</v>
      </c>
      <c r="D214" s="89">
        <v>0.25</v>
      </c>
      <c r="E214" s="74">
        <v>0</v>
      </c>
      <c r="F214" s="69" t="s">
        <v>473</v>
      </c>
      <c r="G214" s="76" t="s">
        <v>1046</v>
      </c>
      <c r="H214" s="77">
        <v>2023</v>
      </c>
      <c r="I214" s="77" t="s">
        <v>3</v>
      </c>
      <c r="J214" s="78"/>
      <c r="K214" s="76" t="s">
        <v>475</v>
      </c>
      <c r="L214" s="78" t="s">
        <v>266</v>
      </c>
      <c r="M214" s="79">
        <v>0</v>
      </c>
      <c r="N214" s="80">
        <v>809</v>
      </c>
      <c r="O214" s="78" t="s">
        <v>1047</v>
      </c>
      <c r="P214" s="78"/>
      <c r="Q214" s="82" t="s">
        <v>973</v>
      </c>
    </row>
    <row r="215" spans="1:17" ht="157.5">
      <c r="A215" s="72">
        <v>191</v>
      </c>
      <c r="B215" s="73" t="s">
        <v>1048</v>
      </c>
      <c r="C215" s="74">
        <v>0.3</v>
      </c>
      <c r="D215" s="89">
        <v>0.3</v>
      </c>
      <c r="E215" s="74">
        <v>0</v>
      </c>
      <c r="F215" s="69" t="s">
        <v>473</v>
      </c>
      <c r="G215" s="76" t="s">
        <v>1049</v>
      </c>
      <c r="H215" s="77">
        <v>2023</v>
      </c>
      <c r="I215" s="77" t="s">
        <v>3</v>
      </c>
      <c r="J215" s="78"/>
      <c r="K215" s="76">
        <v>0</v>
      </c>
      <c r="L215" s="78" t="s">
        <v>251</v>
      </c>
      <c r="M215" s="79">
        <v>0</v>
      </c>
      <c r="N215" s="80">
        <v>808</v>
      </c>
      <c r="O215" s="78"/>
      <c r="P215" s="78"/>
      <c r="Q215" s="82" t="s">
        <v>973</v>
      </c>
    </row>
    <row r="216" spans="1:17" ht="94.5">
      <c r="A216" s="72">
        <v>192</v>
      </c>
      <c r="B216" s="73" t="s">
        <v>1050</v>
      </c>
      <c r="C216" s="74">
        <v>0.06</v>
      </c>
      <c r="D216" s="89">
        <v>0.06</v>
      </c>
      <c r="E216" s="74">
        <v>0</v>
      </c>
      <c r="F216" s="69" t="s">
        <v>545</v>
      </c>
      <c r="G216" s="76" t="s">
        <v>1051</v>
      </c>
      <c r="H216" s="77">
        <v>2023</v>
      </c>
      <c r="I216" s="77" t="s">
        <v>3</v>
      </c>
      <c r="J216" s="78"/>
      <c r="K216" s="76" t="s">
        <v>547</v>
      </c>
      <c r="L216" s="78" t="s">
        <v>251</v>
      </c>
      <c r="M216" s="79">
        <v>0</v>
      </c>
      <c r="N216" s="80">
        <v>753</v>
      </c>
      <c r="O216" s="78"/>
      <c r="P216" s="78"/>
      <c r="Q216" s="82" t="s">
        <v>965</v>
      </c>
    </row>
    <row r="217" spans="1:17" ht="126">
      <c r="A217" s="72">
        <v>193</v>
      </c>
      <c r="B217" s="73" t="s">
        <v>1052</v>
      </c>
      <c r="C217" s="74">
        <v>0.02</v>
      </c>
      <c r="D217" s="89">
        <v>0.02</v>
      </c>
      <c r="E217" s="74">
        <v>0</v>
      </c>
      <c r="F217" s="69" t="s">
        <v>545</v>
      </c>
      <c r="G217" s="76" t="s">
        <v>1053</v>
      </c>
      <c r="H217" s="77">
        <v>2023</v>
      </c>
      <c r="I217" s="77" t="s">
        <v>3</v>
      </c>
      <c r="J217" s="78"/>
      <c r="K217" s="76">
        <v>0</v>
      </c>
      <c r="L217" s="78" t="s">
        <v>251</v>
      </c>
      <c r="M217" s="79">
        <v>0</v>
      </c>
      <c r="N217" s="80" t="s">
        <v>1041</v>
      </c>
      <c r="O217" s="78"/>
      <c r="P217" s="78"/>
      <c r="Q217" s="82" t="s">
        <v>1054</v>
      </c>
    </row>
    <row r="218" spans="1:17" ht="94.5">
      <c r="A218" s="72">
        <v>194</v>
      </c>
      <c r="B218" s="73" t="s">
        <v>1055</v>
      </c>
      <c r="C218" s="74">
        <v>0.06</v>
      </c>
      <c r="D218" s="89">
        <v>0.06</v>
      </c>
      <c r="E218" s="74">
        <v>0</v>
      </c>
      <c r="F218" s="69" t="s">
        <v>392</v>
      </c>
      <c r="G218" s="76" t="s">
        <v>1056</v>
      </c>
      <c r="H218" s="77">
        <v>2023</v>
      </c>
      <c r="I218" s="77" t="s">
        <v>3</v>
      </c>
      <c r="J218" s="78"/>
      <c r="K218" s="76" t="s">
        <v>1057</v>
      </c>
      <c r="L218" s="78" t="s">
        <v>266</v>
      </c>
      <c r="M218" s="79">
        <v>0</v>
      </c>
      <c r="N218" s="80">
        <v>752</v>
      </c>
      <c r="O218" s="78" t="s">
        <v>1058</v>
      </c>
      <c r="P218" s="78"/>
      <c r="Q218" s="82" t="s">
        <v>1059</v>
      </c>
    </row>
    <row r="219" spans="1:17" ht="94.5">
      <c r="A219" s="72">
        <v>195</v>
      </c>
      <c r="B219" s="73" t="s">
        <v>1060</v>
      </c>
      <c r="C219" s="74">
        <v>0.75</v>
      </c>
      <c r="D219" s="89">
        <v>0.75</v>
      </c>
      <c r="E219" s="74">
        <v>0</v>
      </c>
      <c r="F219" s="69" t="s">
        <v>313</v>
      </c>
      <c r="G219" s="76" t="s">
        <v>1061</v>
      </c>
      <c r="H219" s="77">
        <v>2023</v>
      </c>
      <c r="I219" s="77" t="s">
        <v>3</v>
      </c>
      <c r="J219" s="78"/>
      <c r="K219" s="76" t="s">
        <v>1062</v>
      </c>
      <c r="L219" s="78" t="s">
        <v>251</v>
      </c>
      <c r="M219" s="79">
        <v>0</v>
      </c>
      <c r="N219" s="80" t="s">
        <v>1041</v>
      </c>
      <c r="O219" s="78"/>
      <c r="P219" s="78"/>
      <c r="Q219" s="82" t="s">
        <v>1063</v>
      </c>
    </row>
    <row r="220" spans="1:17" ht="63">
      <c r="A220" s="72">
        <v>196</v>
      </c>
      <c r="B220" s="73" t="s">
        <v>1064</v>
      </c>
      <c r="C220" s="74">
        <v>0.70000000000000018</v>
      </c>
      <c r="D220" s="89"/>
      <c r="E220" s="74">
        <v>0.70000000000000018</v>
      </c>
      <c r="F220" s="69" t="s">
        <v>1065</v>
      </c>
      <c r="G220" s="76" t="s">
        <v>1066</v>
      </c>
      <c r="H220" s="77">
        <v>2023</v>
      </c>
      <c r="I220" s="77" t="s">
        <v>222</v>
      </c>
      <c r="J220" s="78"/>
      <c r="K220" s="76" t="s">
        <v>1065</v>
      </c>
      <c r="L220" s="78" t="s">
        <v>251</v>
      </c>
      <c r="M220" s="79">
        <v>0</v>
      </c>
      <c r="N220" s="80">
        <v>767</v>
      </c>
      <c r="O220" s="78"/>
      <c r="P220" s="82"/>
      <c r="Q220" s="82" t="s">
        <v>1067</v>
      </c>
    </row>
    <row r="221" spans="1:17" ht="18.75">
      <c r="A221" s="93" t="s">
        <v>153</v>
      </c>
      <c r="B221" s="94" t="s">
        <v>1126</v>
      </c>
      <c r="C221" s="83">
        <v>3.0000000000000001E-3</v>
      </c>
      <c r="D221" s="84"/>
      <c r="E221" s="83">
        <v>3.0000000000000001E-3</v>
      </c>
      <c r="F221" s="94" t="s">
        <v>322</v>
      </c>
      <c r="G221" s="76" t="s">
        <v>1127</v>
      </c>
      <c r="H221" s="77"/>
      <c r="I221" s="77"/>
      <c r="J221" s="78"/>
      <c r="K221" s="76" t="s">
        <v>1128</v>
      </c>
      <c r="L221" s="78"/>
      <c r="M221" s="79"/>
      <c r="N221" s="80"/>
      <c r="O221" s="78"/>
      <c r="P221" s="82"/>
      <c r="Q221" s="82"/>
    </row>
    <row r="222" spans="1:17" ht="18.75">
      <c r="A222" s="93" t="s">
        <v>153</v>
      </c>
      <c r="B222" s="94" t="s">
        <v>1129</v>
      </c>
      <c r="C222" s="83">
        <v>0.03</v>
      </c>
      <c r="D222" s="84"/>
      <c r="E222" s="83">
        <v>0.03</v>
      </c>
      <c r="F222" s="94" t="s">
        <v>367</v>
      </c>
      <c r="G222" s="76" t="s">
        <v>1127</v>
      </c>
      <c r="H222" s="77"/>
      <c r="I222" s="77"/>
      <c r="J222" s="78"/>
      <c r="K222" s="76" t="s">
        <v>1128</v>
      </c>
      <c r="L222" s="78"/>
      <c r="M222" s="79"/>
      <c r="N222" s="80"/>
      <c r="O222" s="78"/>
      <c r="P222" s="82"/>
      <c r="Q222" s="82"/>
    </row>
    <row r="223" spans="1:17" ht="18.75">
      <c r="A223" s="93" t="s">
        <v>153</v>
      </c>
      <c r="B223" s="94" t="s">
        <v>1130</v>
      </c>
      <c r="C223" s="83">
        <v>0.01</v>
      </c>
      <c r="D223" s="84"/>
      <c r="E223" s="83">
        <v>0.01</v>
      </c>
      <c r="F223" s="94" t="s">
        <v>367</v>
      </c>
      <c r="G223" s="76" t="s">
        <v>1127</v>
      </c>
      <c r="H223" s="77"/>
      <c r="I223" s="77"/>
      <c r="J223" s="78"/>
      <c r="K223" s="76" t="s">
        <v>1128</v>
      </c>
      <c r="L223" s="78"/>
      <c r="M223" s="79"/>
      <c r="N223" s="80"/>
      <c r="O223" s="78"/>
      <c r="P223" s="82"/>
      <c r="Q223" s="82"/>
    </row>
    <row r="224" spans="1:17" ht="18.75">
      <c r="A224" s="93" t="s">
        <v>153</v>
      </c>
      <c r="B224" s="94" t="s">
        <v>1131</v>
      </c>
      <c r="C224" s="83">
        <v>5.79E-3</v>
      </c>
      <c r="D224" s="84"/>
      <c r="E224" s="83">
        <v>5.79E-3</v>
      </c>
      <c r="F224" s="94" t="s">
        <v>367</v>
      </c>
      <c r="G224" s="76" t="s">
        <v>1127</v>
      </c>
      <c r="H224" s="77"/>
      <c r="I224" s="77"/>
      <c r="J224" s="78"/>
      <c r="K224" s="76" t="s">
        <v>1128</v>
      </c>
      <c r="L224" s="78"/>
      <c r="M224" s="79"/>
      <c r="N224" s="80"/>
      <c r="O224" s="78"/>
      <c r="P224" s="82"/>
      <c r="Q224" s="82"/>
    </row>
    <row r="225" spans="1:17" ht="18.75">
      <c r="A225" s="93" t="s">
        <v>153</v>
      </c>
      <c r="B225" s="94" t="s">
        <v>1132</v>
      </c>
      <c r="C225" s="83">
        <v>6.1399999999999996E-3</v>
      </c>
      <c r="D225" s="84"/>
      <c r="E225" s="83">
        <v>6.1399999999999996E-3</v>
      </c>
      <c r="F225" s="94" t="s">
        <v>367</v>
      </c>
      <c r="G225" s="76" t="s">
        <v>1127</v>
      </c>
      <c r="H225" s="77"/>
      <c r="I225" s="77"/>
      <c r="J225" s="78"/>
      <c r="K225" s="76" t="s">
        <v>1128</v>
      </c>
      <c r="L225" s="78"/>
      <c r="M225" s="79"/>
      <c r="N225" s="80"/>
      <c r="O225" s="78"/>
      <c r="P225" s="82"/>
      <c r="Q225" s="82"/>
    </row>
    <row r="226" spans="1:17" ht="18.75">
      <c r="A226" s="93" t="s">
        <v>153</v>
      </c>
      <c r="B226" s="94" t="s">
        <v>1133</v>
      </c>
      <c r="C226" s="83">
        <v>1.8519999999999998E-2</v>
      </c>
      <c r="D226" s="84"/>
      <c r="E226" s="83">
        <v>1.8519999999999998E-2</v>
      </c>
      <c r="F226" s="94" t="s">
        <v>392</v>
      </c>
      <c r="G226" s="76" t="s">
        <v>1127</v>
      </c>
      <c r="H226" s="77"/>
      <c r="I226" s="77"/>
      <c r="J226" s="78"/>
      <c r="K226" s="76" t="s">
        <v>1128</v>
      </c>
      <c r="L226" s="78"/>
      <c r="M226" s="79"/>
      <c r="N226" s="80"/>
      <c r="O226" s="78"/>
      <c r="P226" s="82"/>
      <c r="Q226" s="82"/>
    </row>
    <row r="227" spans="1:17" ht="18.75">
      <c r="A227" s="93" t="s">
        <v>153</v>
      </c>
      <c r="B227" s="94" t="s">
        <v>1134</v>
      </c>
      <c r="C227" s="83">
        <v>2.1350000000000001E-2</v>
      </c>
      <c r="D227" s="84"/>
      <c r="E227" s="83">
        <v>2.1350000000000001E-2</v>
      </c>
      <c r="F227" s="94" t="s">
        <v>545</v>
      </c>
      <c r="G227" s="76" t="s">
        <v>1127</v>
      </c>
      <c r="H227" s="77"/>
      <c r="I227" s="77"/>
      <c r="J227" s="78"/>
      <c r="K227" s="76" t="s">
        <v>1128</v>
      </c>
      <c r="L227" s="78"/>
      <c r="M227" s="79"/>
      <c r="N227" s="80"/>
      <c r="O227" s="78"/>
      <c r="P227" s="82"/>
      <c r="Q227" s="82"/>
    </row>
    <row r="228" spans="1:17" ht="18.75">
      <c r="A228" s="93" t="s">
        <v>153</v>
      </c>
      <c r="B228" s="94" t="s">
        <v>1135</v>
      </c>
      <c r="C228" s="83">
        <v>1.4999999999999999E-2</v>
      </c>
      <c r="D228" s="84"/>
      <c r="E228" s="83">
        <v>1.4999999999999999E-2</v>
      </c>
      <c r="F228" s="94" t="s">
        <v>678</v>
      </c>
      <c r="G228" s="76" t="s">
        <v>1127</v>
      </c>
      <c r="H228" s="77"/>
      <c r="I228" s="77"/>
      <c r="J228" s="78"/>
      <c r="K228" s="76" t="s">
        <v>1128</v>
      </c>
      <c r="L228" s="78"/>
      <c r="M228" s="79"/>
      <c r="N228" s="80"/>
      <c r="O228" s="78"/>
      <c r="P228" s="82"/>
      <c r="Q228" s="82"/>
    </row>
    <row r="229" spans="1:17" ht="18.75">
      <c r="A229" s="93" t="s">
        <v>153</v>
      </c>
      <c r="B229" s="94" t="s">
        <v>1136</v>
      </c>
      <c r="C229" s="83">
        <v>7.0000000000000001E-3</v>
      </c>
      <c r="D229" s="84"/>
      <c r="E229" s="83">
        <v>7.0000000000000001E-3</v>
      </c>
      <c r="F229" s="94" t="s">
        <v>678</v>
      </c>
      <c r="G229" s="76" t="s">
        <v>1127</v>
      </c>
      <c r="H229" s="77"/>
      <c r="I229" s="77"/>
      <c r="J229" s="78"/>
      <c r="K229" s="76" t="s">
        <v>1128</v>
      </c>
      <c r="L229" s="78"/>
      <c r="M229" s="79"/>
      <c r="N229" s="80"/>
      <c r="O229" s="78"/>
      <c r="P229" s="82"/>
      <c r="Q229" s="82"/>
    </row>
    <row r="230" spans="1:17" ht="18.75">
      <c r="A230" s="93" t="s">
        <v>153</v>
      </c>
      <c r="B230" s="94" t="s">
        <v>1137</v>
      </c>
      <c r="C230" s="83">
        <v>5.1200000000000004E-3</v>
      </c>
      <c r="D230" s="84"/>
      <c r="E230" s="83">
        <v>5.1200000000000004E-3</v>
      </c>
      <c r="F230" s="94" t="s">
        <v>678</v>
      </c>
      <c r="G230" s="76" t="s">
        <v>1127</v>
      </c>
      <c r="H230" s="77"/>
      <c r="I230" s="77"/>
      <c r="J230" s="78"/>
      <c r="K230" s="76" t="s">
        <v>1128</v>
      </c>
      <c r="L230" s="78"/>
      <c r="M230" s="79"/>
      <c r="N230" s="80"/>
      <c r="O230" s="78"/>
      <c r="P230" s="82"/>
      <c r="Q230" s="82"/>
    </row>
    <row r="231" spans="1:17" ht="18.75">
      <c r="A231" s="93" t="s">
        <v>153</v>
      </c>
      <c r="B231" s="94" t="s">
        <v>1138</v>
      </c>
      <c r="C231" s="83">
        <v>4.4699999999999997E-2</v>
      </c>
      <c r="D231" s="84"/>
      <c r="E231" s="83">
        <v>4.4699999999999997E-2</v>
      </c>
      <c r="F231" s="94" t="s">
        <v>678</v>
      </c>
      <c r="G231" s="76" t="s">
        <v>1127</v>
      </c>
      <c r="H231" s="77"/>
      <c r="I231" s="77"/>
      <c r="J231" s="78"/>
      <c r="K231" s="76" t="s">
        <v>1128</v>
      </c>
      <c r="L231" s="78"/>
      <c r="M231" s="79"/>
      <c r="N231" s="80"/>
      <c r="O231" s="78"/>
      <c r="P231" s="82"/>
      <c r="Q231" s="82"/>
    </row>
    <row r="232" spans="1:17" ht="18.75">
      <c r="A232" s="93" t="s">
        <v>153</v>
      </c>
      <c r="B232" s="94" t="s">
        <v>1139</v>
      </c>
      <c r="C232" s="83">
        <v>5.0000000000000001E-3</v>
      </c>
      <c r="D232" s="84"/>
      <c r="E232" s="83">
        <v>5.0000000000000001E-3</v>
      </c>
      <c r="F232" s="94" t="s">
        <v>678</v>
      </c>
      <c r="G232" s="76" t="s">
        <v>1127</v>
      </c>
      <c r="H232" s="77"/>
      <c r="I232" s="77"/>
      <c r="J232" s="78"/>
      <c r="K232" s="76" t="s">
        <v>1128</v>
      </c>
      <c r="L232" s="78"/>
      <c r="M232" s="79"/>
      <c r="N232" s="80"/>
      <c r="O232" s="78"/>
      <c r="P232" s="82"/>
      <c r="Q232" s="82"/>
    </row>
    <row r="233" spans="1:17" ht="18.75">
      <c r="A233" s="93" t="s">
        <v>153</v>
      </c>
      <c r="B233" s="94" t="s">
        <v>1140</v>
      </c>
      <c r="C233" s="83">
        <v>6.0000000000000001E-3</v>
      </c>
      <c r="D233" s="84"/>
      <c r="E233" s="83">
        <v>6.0000000000000001E-3</v>
      </c>
      <c r="F233" s="94" t="s">
        <v>678</v>
      </c>
      <c r="G233" s="76" t="s">
        <v>1127</v>
      </c>
      <c r="H233" s="77"/>
      <c r="I233" s="77"/>
      <c r="J233" s="78"/>
      <c r="K233" s="76" t="s">
        <v>1128</v>
      </c>
      <c r="L233" s="78"/>
      <c r="M233" s="79"/>
      <c r="N233" s="80"/>
      <c r="O233" s="78"/>
      <c r="P233" s="82"/>
      <c r="Q233" s="82"/>
    </row>
    <row r="234" spans="1:17" ht="18.75">
      <c r="A234" s="93" t="s">
        <v>153</v>
      </c>
      <c r="B234" s="94" t="s">
        <v>1141</v>
      </c>
      <c r="C234" s="83">
        <v>0.01</v>
      </c>
      <c r="D234" s="84"/>
      <c r="E234" s="83">
        <v>0.01</v>
      </c>
      <c r="F234" s="94" t="s">
        <v>450</v>
      </c>
      <c r="G234" s="76" t="s">
        <v>1127</v>
      </c>
      <c r="H234" s="77"/>
      <c r="I234" s="77"/>
      <c r="J234" s="78"/>
      <c r="K234" s="76" t="s">
        <v>1128</v>
      </c>
      <c r="L234" s="78"/>
      <c r="M234" s="79"/>
      <c r="N234" s="80"/>
      <c r="O234" s="78"/>
      <c r="P234" s="82"/>
      <c r="Q234" s="82"/>
    </row>
    <row r="235" spans="1:17" ht="18.75">
      <c r="A235" s="93" t="s">
        <v>153</v>
      </c>
      <c r="B235" s="94" t="s">
        <v>1142</v>
      </c>
      <c r="C235" s="83">
        <v>9.11E-3</v>
      </c>
      <c r="D235" s="84"/>
      <c r="E235" s="83">
        <v>9.11E-3</v>
      </c>
      <c r="F235" s="94" t="s">
        <v>327</v>
      </c>
      <c r="G235" s="76" t="s">
        <v>1127</v>
      </c>
      <c r="H235" s="77"/>
      <c r="I235" s="77"/>
      <c r="J235" s="78"/>
      <c r="K235" s="76" t="s">
        <v>1128</v>
      </c>
      <c r="L235" s="78"/>
      <c r="M235" s="79"/>
      <c r="N235" s="80"/>
      <c r="O235" s="78"/>
      <c r="P235" s="82"/>
      <c r="Q235" s="82"/>
    </row>
    <row r="236" spans="1:17" ht="18.75">
      <c r="A236" s="93" t="s">
        <v>153</v>
      </c>
      <c r="B236" s="94" t="s">
        <v>1143</v>
      </c>
      <c r="C236" s="83">
        <v>0.02</v>
      </c>
      <c r="D236" s="84"/>
      <c r="E236" s="83">
        <v>0.02</v>
      </c>
      <c r="F236" s="94" t="s">
        <v>327</v>
      </c>
      <c r="G236" s="76" t="s">
        <v>1127</v>
      </c>
      <c r="H236" s="77"/>
      <c r="I236" s="77"/>
      <c r="J236" s="78"/>
      <c r="K236" s="76" t="s">
        <v>1128</v>
      </c>
      <c r="L236" s="78"/>
      <c r="M236" s="79"/>
      <c r="N236" s="80"/>
      <c r="O236" s="78"/>
      <c r="P236" s="82"/>
      <c r="Q236" s="82"/>
    </row>
    <row r="237" spans="1:17" ht="18.75">
      <c r="A237" s="93" t="s">
        <v>153</v>
      </c>
      <c r="B237" s="94" t="s">
        <v>1144</v>
      </c>
      <c r="C237" s="83">
        <v>1.259E-2</v>
      </c>
      <c r="D237" s="84"/>
      <c r="E237" s="83">
        <v>1.259E-2</v>
      </c>
      <c r="F237" s="94" t="s">
        <v>327</v>
      </c>
      <c r="G237" s="76" t="s">
        <v>1127</v>
      </c>
      <c r="H237" s="77"/>
      <c r="I237" s="77"/>
      <c r="J237" s="78"/>
      <c r="K237" s="76" t="s">
        <v>1128</v>
      </c>
      <c r="L237" s="78"/>
      <c r="M237" s="79"/>
      <c r="N237" s="80"/>
      <c r="O237" s="78"/>
      <c r="P237" s="82"/>
      <c r="Q237" s="82"/>
    </row>
    <row r="238" spans="1:17" ht="18.75">
      <c r="A238" s="93" t="s">
        <v>153</v>
      </c>
      <c r="B238" s="94" t="s">
        <v>1145</v>
      </c>
      <c r="C238" s="83">
        <v>0.01</v>
      </c>
      <c r="D238" s="84"/>
      <c r="E238" s="83">
        <v>0.01</v>
      </c>
      <c r="F238" s="94" t="s">
        <v>327</v>
      </c>
      <c r="G238" s="76" t="s">
        <v>1127</v>
      </c>
      <c r="H238" s="77"/>
      <c r="I238" s="77"/>
      <c r="J238" s="78"/>
      <c r="K238" s="76" t="s">
        <v>1128</v>
      </c>
      <c r="L238" s="78"/>
      <c r="M238" s="79"/>
      <c r="N238" s="80"/>
      <c r="O238" s="78"/>
      <c r="P238" s="82"/>
      <c r="Q238" s="82"/>
    </row>
    <row r="239" spans="1:17" ht="18.75">
      <c r="A239" s="93" t="s">
        <v>153</v>
      </c>
      <c r="B239" s="94" t="s">
        <v>1146</v>
      </c>
      <c r="C239" s="83">
        <v>1.4719999999999999E-2</v>
      </c>
      <c r="D239" s="84"/>
      <c r="E239" s="83">
        <v>1.4719999999999999E-2</v>
      </c>
      <c r="F239" s="94" t="s">
        <v>327</v>
      </c>
      <c r="G239" s="76" t="s">
        <v>1127</v>
      </c>
      <c r="H239" s="77"/>
      <c r="I239" s="77"/>
      <c r="J239" s="78"/>
      <c r="K239" s="76" t="s">
        <v>1128</v>
      </c>
      <c r="L239" s="78"/>
      <c r="M239" s="79"/>
      <c r="N239" s="80"/>
      <c r="O239" s="78"/>
      <c r="P239" s="82"/>
      <c r="Q239" s="82"/>
    </row>
    <row r="240" spans="1:17" ht="18.75">
      <c r="A240" s="93" t="s">
        <v>153</v>
      </c>
      <c r="B240" s="94" t="s">
        <v>1147</v>
      </c>
      <c r="C240" s="83">
        <v>0.02</v>
      </c>
      <c r="D240" s="84"/>
      <c r="E240" s="83">
        <v>0.02</v>
      </c>
      <c r="F240" s="94" t="s">
        <v>327</v>
      </c>
      <c r="G240" s="76" t="s">
        <v>1127</v>
      </c>
      <c r="H240" s="77"/>
      <c r="I240" s="77"/>
      <c r="J240" s="78"/>
      <c r="K240" s="76" t="s">
        <v>1128</v>
      </c>
      <c r="L240" s="78"/>
      <c r="M240" s="79"/>
      <c r="N240" s="80"/>
      <c r="O240" s="78"/>
      <c r="P240" s="82"/>
      <c r="Q240" s="82"/>
    </row>
    <row r="241" spans="1:17" ht="18.75">
      <c r="A241" s="93" t="s">
        <v>153</v>
      </c>
      <c r="B241" s="94" t="s">
        <v>1148</v>
      </c>
      <c r="C241" s="83">
        <v>0.02</v>
      </c>
      <c r="D241" s="84"/>
      <c r="E241" s="83">
        <v>0.02</v>
      </c>
      <c r="F241" s="94" t="s">
        <v>327</v>
      </c>
      <c r="G241" s="76" t="s">
        <v>1127</v>
      </c>
      <c r="H241" s="77"/>
      <c r="I241" s="77"/>
      <c r="J241" s="78"/>
      <c r="K241" s="76" t="s">
        <v>1128</v>
      </c>
      <c r="L241" s="78"/>
      <c r="M241" s="79"/>
      <c r="N241" s="80"/>
      <c r="O241" s="78"/>
      <c r="P241" s="82"/>
      <c r="Q241" s="82"/>
    </row>
    <row r="242" spans="1:17" ht="18.75">
      <c r="A242" s="93" t="s">
        <v>153</v>
      </c>
      <c r="B242" s="94" t="s">
        <v>1149</v>
      </c>
      <c r="C242" s="83">
        <v>0.02</v>
      </c>
      <c r="D242" s="84"/>
      <c r="E242" s="83">
        <v>0.02</v>
      </c>
      <c r="F242" s="94" t="s">
        <v>327</v>
      </c>
      <c r="G242" s="76" t="s">
        <v>1127</v>
      </c>
      <c r="H242" s="77"/>
      <c r="I242" s="77"/>
      <c r="J242" s="78"/>
      <c r="K242" s="76" t="s">
        <v>1128</v>
      </c>
      <c r="L242" s="78"/>
      <c r="M242" s="79"/>
      <c r="N242" s="80"/>
      <c r="O242" s="78"/>
      <c r="P242" s="82"/>
      <c r="Q242" s="82"/>
    </row>
    <row r="243" spans="1:17" ht="18.75">
      <c r="A243" s="93" t="s">
        <v>153</v>
      </c>
      <c r="B243" s="94" t="s">
        <v>1150</v>
      </c>
      <c r="C243" s="83">
        <v>4.7000000000000002E-3</v>
      </c>
      <c r="D243" s="84"/>
      <c r="E243" s="83">
        <v>4.7000000000000002E-3</v>
      </c>
      <c r="F243" s="94" t="s">
        <v>327</v>
      </c>
      <c r="G243" s="76" t="s">
        <v>1127</v>
      </c>
      <c r="H243" s="77"/>
      <c r="I243" s="77"/>
      <c r="J243" s="78"/>
      <c r="K243" s="76" t="s">
        <v>1128</v>
      </c>
      <c r="L243" s="78"/>
      <c r="M243" s="79"/>
      <c r="N243" s="80"/>
      <c r="O243" s="78"/>
      <c r="P243" s="82"/>
      <c r="Q243" s="82"/>
    </row>
    <row r="244" spans="1:17" ht="18.75">
      <c r="A244" s="93" t="s">
        <v>153</v>
      </c>
      <c r="B244" s="94" t="s">
        <v>1151</v>
      </c>
      <c r="C244" s="83">
        <v>0.02</v>
      </c>
      <c r="D244" s="84"/>
      <c r="E244" s="83">
        <v>0.02</v>
      </c>
      <c r="F244" s="94" t="s">
        <v>327</v>
      </c>
      <c r="G244" s="76" t="s">
        <v>1127</v>
      </c>
      <c r="H244" s="77"/>
      <c r="I244" s="77"/>
      <c r="J244" s="78"/>
      <c r="K244" s="76" t="s">
        <v>1128</v>
      </c>
      <c r="L244" s="78"/>
      <c r="M244" s="79"/>
      <c r="N244" s="80"/>
      <c r="O244" s="78"/>
      <c r="P244" s="82"/>
      <c r="Q244" s="82"/>
    </row>
    <row r="245" spans="1:17" ht="18.75">
      <c r="A245" s="93" t="s">
        <v>153</v>
      </c>
      <c r="B245" s="94" t="s">
        <v>1152</v>
      </c>
      <c r="C245" s="83">
        <v>0.01</v>
      </c>
      <c r="D245" s="84"/>
      <c r="E245" s="83">
        <v>0.01</v>
      </c>
      <c r="F245" s="94" t="s">
        <v>327</v>
      </c>
      <c r="G245" s="76" t="s">
        <v>1127</v>
      </c>
      <c r="H245" s="77"/>
      <c r="I245" s="77"/>
      <c r="J245" s="78"/>
      <c r="K245" s="76" t="s">
        <v>1128</v>
      </c>
      <c r="L245" s="78"/>
      <c r="M245" s="79"/>
      <c r="N245" s="80"/>
      <c r="O245" s="78"/>
      <c r="P245" s="82"/>
      <c r="Q245" s="82"/>
    </row>
    <row r="246" spans="1:17" ht="18.75">
      <c r="A246" s="93" t="s">
        <v>153</v>
      </c>
      <c r="B246" s="94" t="s">
        <v>1153</v>
      </c>
      <c r="C246" s="83">
        <v>0.1</v>
      </c>
      <c r="D246" s="84"/>
      <c r="E246" s="83">
        <v>0.1</v>
      </c>
      <c r="F246" s="94" t="s">
        <v>327</v>
      </c>
      <c r="G246" s="76" t="s">
        <v>1127</v>
      </c>
      <c r="H246" s="77"/>
      <c r="I246" s="77"/>
      <c r="J246" s="78"/>
      <c r="K246" s="76" t="s">
        <v>1128</v>
      </c>
      <c r="L246" s="78"/>
      <c r="M246" s="79"/>
      <c r="N246" s="80"/>
      <c r="O246" s="78"/>
      <c r="P246" s="82"/>
      <c r="Q246" s="82"/>
    </row>
    <row r="247" spans="1:17" ht="18.75">
      <c r="A247" s="93" t="s">
        <v>153</v>
      </c>
      <c r="B247" s="94" t="s">
        <v>1154</v>
      </c>
      <c r="C247" s="83">
        <v>0.01</v>
      </c>
      <c r="D247" s="84"/>
      <c r="E247" s="83">
        <v>0.01</v>
      </c>
      <c r="F247" s="94" t="s">
        <v>327</v>
      </c>
      <c r="G247" s="76" t="s">
        <v>1127</v>
      </c>
      <c r="H247" s="77"/>
      <c r="I247" s="77"/>
      <c r="J247" s="78"/>
      <c r="K247" s="76" t="s">
        <v>1128</v>
      </c>
      <c r="L247" s="78"/>
      <c r="M247" s="79"/>
      <c r="N247" s="80"/>
      <c r="O247" s="78"/>
      <c r="P247" s="82"/>
      <c r="Q247" s="82"/>
    </row>
    <row r="248" spans="1:17" ht="18.75">
      <c r="A248" s="93" t="s">
        <v>153</v>
      </c>
      <c r="B248" s="94" t="s">
        <v>1155</v>
      </c>
      <c r="C248" s="83">
        <v>5.0000000000000001E-3</v>
      </c>
      <c r="D248" s="84"/>
      <c r="E248" s="83">
        <v>5.0000000000000001E-3</v>
      </c>
      <c r="F248" s="94" t="s">
        <v>327</v>
      </c>
      <c r="G248" s="76" t="s">
        <v>1127</v>
      </c>
      <c r="H248" s="77"/>
      <c r="I248" s="77"/>
      <c r="J248" s="78"/>
      <c r="K248" s="76" t="s">
        <v>1128</v>
      </c>
      <c r="L248" s="78"/>
      <c r="M248" s="79"/>
      <c r="N248" s="80"/>
      <c r="O248" s="78"/>
      <c r="P248" s="82"/>
      <c r="Q248" s="82"/>
    </row>
    <row r="249" spans="1:17" ht="18.75">
      <c r="A249" s="93" t="s">
        <v>153</v>
      </c>
      <c r="B249" s="94" t="s">
        <v>1156</v>
      </c>
      <c r="C249" s="83">
        <v>5.1000000000000004E-3</v>
      </c>
      <c r="D249" s="84"/>
      <c r="E249" s="83">
        <v>5.1000000000000004E-3</v>
      </c>
      <c r="F249" s="94" t="s">
        <v>327</v>
      </c>
      <c r="G249" s="76" t="s">
        <v>1127</v>
      </c>
      <c r="H249" s="77"/>
      <c r="I249" s="77"/>
      <c r="J249" s="78"/>
      <c r="K249" s="76" t="s">
        <v>1128</v>
      </c>
      <c r="L249" s="78"/>
      <c r="M249" s="79"/>
      <c r="N249" s="80"/>
      <c r="O249" s="78"/>
      <c r="P249" s="82"/>
      <c r="Q249" s="82"/>
    </row>
    <row r="250" spans="1:17" ht="18.75">
      <c r="A250" s="93" t="s">
        <v>153</v>
      </c>
      <c r="B250" s="94" t="s">
        <v>1157</v>
      </c>
      <c r="C250" s="83">
        <v>0.01</v>
      </c>
      <c r="D250" s="84"/>
      <c r="E250" s="83">
        <v>0.01</v>
      </c>
      <c r="F250" s="94" t="s">
        <v>327</v>
      </c>
      <c r="G250" s="76" t="s">
        <v>1127</v>
      </c>
      <c r="H250" s="77"/>
      <c r="I250" s="77"/>
      <c r="J250" s="78"/>
      <c r="K250" s="76" t="s">
        <v>1128</v>
      </c>
      <c r="L250" s="78"/>
      <c r="M250" s="79"/>
      <c r="N250" s="80"/>
      <c r="O250" s="78"/>
      <c r="P250" s="82"/>
      <c r="Q250" s="82"/>
    </row>
    <row r="251" spans="1:17" ht="18.75">
      <c r="A251" s="93" t="s">
        <v>153</v>
      </c>
      <c r="B251" s="94" t="s">
        <v>1158</v>
      </c>
      <c r="C251" s="83">
        <v>5.0000000000000001E-3</v>
      </c>
      <c r="D251" s="84"/>
      <c r="E251" s="83">
        <v>5.0000000000000001E-3</v>
      </c>
      <c r="F251" s="94" t="s">
        <v>327</v>
      </c>
      <c r="G251" s="76" t="s">
        <v>1127</v>
      </c>
      <c r="H251" s="77"/>
      <c r="I251" s="77"/>
      <c r="J251" s="78"/>
      <c r="K251" s="76" t="s">
        <v>1128</v>
      </c>
      <c r="L251" s="78"/>
      <c r="M251" s="79"/>
      <c r="N251" s="80"/>
      <c r="O251" s="78"/>
      <c r="P251" s="82"/>
      <c r="Q251" s="82"/>
    </row>
    <row r="252" spans="1:17" ht="18.75">
      <c r="A252" s="93" t="s">
        <v>153</v>
      </c>
      <c r="B252" s="94" t="s">
        <v>1159</v>
      </c>
      <c r="C252" s="83">
        <v>2.5000000000000001E-2</v>
      </c>
      <c r="D252" s="84"/>
      <c r="E252" s="83">
        <v>2.5000000000000001E-2</v>
      </c>
      <c r="F252" s="94" t="s">
        <v>327</v>
      </c>
      <c r="G252" s="76" t="s">
        <v>1127</v>
      </c>
      <c r="H252" s="77"/>
      <c r="I252" s="77"/>
      <c r="J252" s="78"/>
      <c r="K252" s="76" t="s">
        <v>1128</v>
      </c>
      <c r="L252" s="78"/>
      <c r="M252" s="79"/>
      <c r="N252" s="80"/>
      <c r="O252" s="78"/>
      <c r="P252" s="82"/>
      <c r="Q252" s="82"/>
    </row>
    <row r="253" spans="1:17" ht="18.75">
      <c r="A253" s="93" t="s">
        <v>153</v>
      </c>
      <c r="B253" s="94" t="s">
        <v>1160</v>
      </c>
      <c r="C253" s="83">
        <v>6.6900000000000006E-3</v>
      </c>
      <c r="D253" s="84"/>
      <c r="E253" s="83">
        <v>6.6900000000000006E-3</v>
      </c>
      <c r="F253" s="94" t="s">
        <v>298</v>
      </c>
      <c r="G253" s="76" t="s">
        <v>1127</v>
      </c>
      <c r="H253" s="77"/>
      <c r="I253" s="77"/>
      <c r="J253" s="78"/>
      <c r="K253" s="76" t="s">
        <v>1128</v>
      </c>
      <c r="L253" s="78"/>
      <c r="M253" s="79"/>
      <c r="N253" s="80"/>
      <c r="O253" s="78"/>
      <c r="P253" s="82"/>
      <c r="Q253" s="82"/>
    </row>
    <row r="254" spans="1:17" ht="18.75">
      <c r="A254" s="93" t="s">
        <v>153</v>
      </c>
      <c r="B254" s="94" t="s">
        <v>1161</v>
      </c>
      <c r="C254" s="83">
        <v>0.02</v>
      </c>
      <c r="D254" s="84"/>
      <c r="E254" s="83">
        <v>0.02</v>
      </c>
      <c r="F254" s="94" t="s">
        <v>467</v>
      </c>
      <c r="G254" s="76" t="s">
        <v>1127</v>
      </c>
      <c r="H254" s="77"/>
      <c r="I254" s="77"/>
      <c r="J254" s="78"/>
      <c r="K254" s="76" t="s">
        <v>1128</v>
      </c>
      <c r="L254" s="78"/>
      <c r="M254" s="79"/>
      <c r="N254" s="80"/>
      <c r="O254" s="78"/>
      <c r="P254" s="82"/>
      <c r="Q254" s="82"/>
    </row>
    <row r="255" spans="1:17" ht="18.75">
      <c r="A255" s="93" t="s">
        <v>153</v>
      </c>
      <c r="B255" s="94" t="s">
        <v>1162</v>
      </c>
      <c r="C255" s="83">
        <v>5.0000000000000001E-3</v>
      </c>
      <c r="D255" s="84"/>
      <c r="E255" s="83">
        <v>5.0000000000000001E-3</v>
      </c>
      <c r="F255" s="94" t="s">
        <v>467</v>
      </c>
      <c r="G255" s="76" t="s">
        <v>1127</v>
      </c>
      <c r="H255" s="77"/>
      <c r="I255" s="77"/>
      <c r="J255" s="78"/>
      <c r="K255" s="76" t="s">
        <v>1128</v>
      </c>
      <c r="L255" s="78"/>
      <c r="M255" s="79"/>
      <c r="N255" s="80"/>
      <c r="O255" s="78"/>
      <c r="P255" s="82"/>
      <c r="Q255" s="82"/>
    </row>
    <row r="256" spans="1:17" ht="18.75">
      <c r="A256" s="93" t="s">
        <v>153</v>
      </c>
      <c r="B256" s="94" t="s">
        <v>1163</v>
      </c>
      <c r="C256" s="83">
        <v>0.02</v>
      </c>
      <c r="D256" s="84"/>
      <c r="E256" s="83">
        <v>0.02</v>
      </c>
      <c r="F256" s="94" t="s">
        <v>364</v>
      </c>
      <c r="G256" s="76" t="s">
        <v>1127</v>
      </c>
      <c r="H256" s="77"/>
      <c r="I256" s="77"/>
      <c r="J256" s="78"/>
      <c r="K256" s="76" t="s">
        <v>1128</v>
      </c>
      <c r="L256" s="78"/>
      <c r="M256" s="79"/>
      <c r="N256" s="80"/>
      <c r="O256" s="78"/>
      <c r="P256" s="82"/>
      <c r="Q256" s="82"/>
    </row>
    <row r="257" spans="1:17" ht="18.75">
      <c r="A257" s="93" t="s">
        <v>153</v>
      </c>
      <c r="B257" s="94" t="s">
        <v>1164</v>
      </c>
      <c r="C257" s="83">
        <v>1.2E-2</v>
      </c>
      <c r="D257" s="84"/>
      <c r="E257" s="83">
        <v>1.2E-2</v>
      </c>
      <c r="F257" s="94" t="s">
        <v>364</v>
      </c>
      <c r="G257" s="76" t="s">
        <v>1127</v>
      </c>
      <c r="H257" s="77"/>
      <c r="I257" s="77"/>
      <c r="J257" s="78"/>
      <c r="K257" s="76" t="s">
        <v>1128</v>
      </c>
      <c r="L257" s="78"/>
      <c r="M257" s="79"/>
      <c r="N257" s="80"/>
      <c r="O257" s="78"/>
      <c r="P257" s="82"/>
      <c r="Q257" s="82"/>
    </row>
    <row r="258" spans="1:17" ht="18.75">
      <c r="A258" s="93" t="s">
        <v>153</v>
      </c>
      <c r="B258" s="94" t="s">
        <v>1165</v>
      </c>
      <c r="C258" s="83">
        <v>6.4999999999999997E-3</v>
      </c>
      <c r="D258" s="84"/>
      <c r="E258" s="83">
        <v>6.4999999999999997E-3</v>
      </c>
      <c r="F258" s="94" t="s">
        <v>473</v>
      </c>
      <c r="G258" s="76" t="s">
        <v>1127</v>
      </c>
      <c r="H258" s="77"/>
      <c r="I258" s="77"/>
      <c r="J258" s="78"/>
      <c r="K258" s="76" t="s">
        <v>1128</v>
      </c>
      <c r="L258" s="78"/>
      <c r="M258" s="79"/>
      <c r="N258" s="80"/>
      <c r="O258" s="78"/>
      <c r="P258" s="82"/>
      <c r="Q258" s="82"/>
    </row>
    <row r="259" spans="1:17" ht="18.75">
      <c r="A259" s="93" t="s">
        <v>153</v>
      </c>
      <c r="B259" s="94" t="s">
        <v>1166</v>
      </c>
      <c r="C259" s="83">
        <v>1.2500000000000001E-2</v>
      </c>
      <c r="D259" s="84"/>
      <c r="E259" s="83">
        <v>1.2500000000000001E-2</v>
      </c>
      <c r="F259" s="94" t="s">
        <v>489</v>
      </c>
      <c r="G259" s="76" t="s">
        <v>1127</v>
      </c>
      <c r="H259" s="77"/>
      <c r="I259" s="77"/>
      <c r="J259" s="78"/>
      <c r="K259" s="76" t="s">
        <v>1128</v>
      </c>
      <c r="L259" s="78"/>
      <c r="M259" s="79"/>
      <c r="N259" s="80"/>
      <c r="O259" s="78"/>
      <c r="P259" s="82"/>
      <c r="Q259" s="82"/>
    </row>
    <row r="260" spans="1:17" ht="18.75">
      <c r="A260" s="93" t="s">
        <v>153</v>
      </c>
      <c r="B260" s="94" t="s">
        <v>1167</v>
      </c>
      <c r="C260" s="83">
        <v>0.04</v>
      </c>
      <c r="D260" s="84"/>
      <c r="E260" s="83">
        <v>0.04</v>
      </c>
      <c r="F260" s="94" t="s">
        <v>332</v>
      </c>
      <c r="G260" s="76" t="s">
        <v>1127</v>
      </c>
      <c r="H260" s="77"/>
      <c r="I260" s="77"/>
      <c r="J260" s="78"/>
      <c r="K260" s="76" t="s">
        <v>1128</v>
      </c>
      <c r="L260" s="78"/>
      <c r="M260" s="79"/>
      <c r="N260" s="80"/>
      <c r="O260" s="78"/>
      <c r="P260" s="82"/>
      <c r="Q260" s="82"/>
    </row>
    <row r="261" spans="1:17" ht="18.75">
      <c r="A261" s="93" t="s">
        <v>153</v>
      </c>
      <c r="B261" s="94" t="s">
        <v>1168</v>
      </c>
      <c r="C261" s="83">
        <v>1.4999999999999999E-2</v>
      </c>
      <c r="D261" s="84"/>
      <c r="E261" s="83">
        <v>1.4999999999999999E-2</v>
      </c>
      <c r="F261" s="94" t="s">
        <v>504</v>
      </c>
      <c r="G261" s="76" t="s">
        <v>1127</v>
      </c>
      <c r="H261" s="77"/>
      <c r="I261" s="77"/>
      <c r="J261" s="78"/>
      <c r="K261" s="76" t="s">
        <v>1128</v>
      </c>
      <c r="L261" s="78"/>
      <c r="M261" s="79"/>
      <c r="N261" s="80"/>
      <c r="O261" s="78"/>
      <c r="P261" s="82"/>
      <c r="Q261" s="82"/>
    </row>
    <row r="262" spans="1:17" ht="18.75">
      <c r="A262" s="93" t="s">
        <v>153</v>
      </c>
      <c r="B262" s="94" t="s">
        <v>1169</v>
      </c>
      <c r="C262" s="83">
        <v>1.9099999999999999E-2</v>
      </c>
      <c r="D262" s="84"/>
      <c r="E262" s="83">
        <v>1.9099999999999999E-2</v>
      </c>
      <c r="F262" s="94" t="s">
        <v>504</v>
      </c>
      <c r="G262" s="76" t="s">
        <v>1127</v>
      </c>
      <c r="H262" s="77"/>
      <c r="I262" s="77"/>
      <c r="J262" s="78"/>
      <c r="K262" s="76" t="s">
        <v>1128</v>
      </c>
      <c r="L262" s="78"/>
      <c r="M262" s="79"/>
      <c r="N262" s="80"/>
      <c r="O262" s="78"/>
      <c r="P262" s="82"/>
      <c r="Q262" s="82"/>
    </row>
    <row r="263" spans="1:17" ht="18.75">
      <c r="A263" s="93" t="s">
        <v>153</v>
      </c>
      <c r="B263" s="94" t="s">
        <v>1170</v>
      </c>
      <c r="C263" s="83">
        <v>3.7600000000000001E-2</v>
      </c>
      <c r="D263" s="84"/>
      <c r="E263" s="83">
        <v>3.7600000000000001E-2</v>
      </c>
      <c r="F263" s="94" t="s">
        <v>351</v>
      </c>
      <c r="G263" s="76" t="s">
        <v>1127</v>
      </c>
      <c r="H263" s="77"/>
      <c r="I263" s="77"/>
      <c r="J263" s="78"/>
      <c r="K263" s="76" t="s">
        <v>1128</v>
      </c>
      <c r="L263" s="78"/>
      <c r="M263" s="79"/>
      <c r="N263" s="80"/>
      <c r="O263" s="78"/>
      <c r="P263" s="82"/>
      <c r="Q263" s="82"/>
    </row>
    <row r="264" spans="1:17" ht="18.75">
      <c r="A264" s="93" t="s">
        <v>153</v>
      </c>
      <c r="B264" s="94" t="s">
        <v>1171</v>
      </c>
      <c r="C264" s="83">
        <v>4.5999999999999996E-4</v>
      </c>
      <c r="D264" s="84"/>
      <c r="E264" s="83">
        <v>4.5999999999999996E-4</v>
      </c>
      <c r="F264" s="94" t="s">
        <v>351</v>
      </c>
      <c r="G264" s="76" t="s">
        <v>1127</v>
      </c>
      <c r="H264" s="77"/>
      <c r="I264" s="77"/>
      <c r="J264" s="78"/>
      <c r="K264" s="76" t="s">
        <v>1128</v>
      </c>
      <c r="L264" s="78"/>
      <c r="M264" s="79"/>
      <c r="N264" s="80"/>
      <c r="O264" s="78"/>
      <c r="P264" s="82"/>
      <c r="Q264" s="82"/>
    </row>
    <row r="265" spans="1:17">
      <c r="A265" s="66" t="s">
        <v>241</v>
      </c>
      <c r="B265" s="67" t="s">
        <v>1068</v>
      </c>
      <c r="C265" s="68"/>
      <c r="D265" s="68"/>
      <c r="E265" s="68"/>
      <c r="F265" s="69">
        <v>0</v>
      </c>
      <c r="G265" s="70"/>
      <c r="H265" s="70"/>
      <c r="I265" s="70" t="s">
        <v>217</v>
      </c>
      <c r="J265" s="70"/>
      <c r="K265" s="71"/>
      <c r="L265" s="70"/>
      <c r="M265" s="71"/>
      <c r="N265" s="70"/>
      <c r="O265" s="70"/>
      <c r="P265" s="71"/>
      <c r="Q265" s="82"/>
    </row>
    <row r="266" spans="1:17" ht="94.5">
      <c r="A266" s="72">
        <v>197</v>
      </c>
      <c r="B266" s="73" t="s">
        <v>1069</v>
      </c>
      <c r="C266" s="74">
        <v>106.66999999999999</v>
      </c>
      <c r="D266" s="74">
        <v>28.08</v>
      </c>
      <c r="E266" s="74">
        <v>78.589999999999989</v>
      </c>
      <c r="F266" s="69" t="s">
        <v>1070</v>
      </c>
      <c r="G266" s="76" t="s">
        <v>1071</v>
      </c>
      <c r="H266" s="77">
        <v>2023</v>
      </c>
      <c r="I266" s="77" t="s">
        <v>222</v>
      </c>
      <c r="J266" s="79"/>
      <c r="K266" s="76" t="s">
        <v>282</v>
      </c>
      <c r="L266" s="78" t="s">
        <v>266</v>
      </c>
      <c r="M266" s="79" t="s">
        <v>1072</v>
      </c>
      <c r="N266" s="80">
        <v>750</v>
      </c>
      <c r="O266" s="82" t="s">
        <v>1073</v>
      </c>
      <c r="P266" s="82"/>
      <c r="Q266" s="82">
        <v>0</v>
      </c>
    </row>
    <row r="267" spans="1:17" ht="110.25">
      <c r="A267" s="72">
        <v>198</v>
      </c>
      <c r="B267" s="73" t="s">
        <v>1074</v>
      </c>
      <c r="C267" s="74">
        <v>4.5</v>
      </c>
      <c r="D267" s="74"/>
      <c r="E267" s="74">
        <v>4.5</v>
      </c>
      <c r="F267" s="69" t="s">
        <v>322</v>
      </c>
      <c r="G267" s="76" t="s">
        <v>1075</v>
      </c>
      <c r="H267" s="77">
        <v>2023</v>
      </c>
      <c r="I267" s="77" t="s">
        <v>222</v>
      </c>
      <c r="J267" s="79"/>
      <c r="K267" s="76" t="s">
        <v>1076</v>
      </c>
      <c r="L267" s="78" t="s">
        <v>266</v>
      </c>
      <c r="M267" s="79">
        <v>0</v>
      </c>
      <c r="N267" s="80">
        <v>897</v>
      </c>
      <c r="O267" s="82" t="s">
        <v>1077</v>
      </c>
      <c r="P267" s="82"/>
      <c r="Q267" s="82">
        <v>0</v>
      </c>
    </row>
    <row r="268" spans="1:17" ht="78.75">
      <c r="A268" s="72">
        <v>199</v>
      </c>
      <c r="B268" s="73" t="s">
        <v>1078</v>
      </c>
      <c r="C268" s="74">
        <v>1</v>
      </c>
      <c r="D268" s="74"/>
      <c r="E268" s="74">
        <v>1</v>
      </c>
      <c r="F268" s="69" t="s">
        <v>1079</v>
      </c>
      <c r="G268" s="76" t="s">
        <v>1080</v>
      </c>
      <c r="H268" s="77">
        <v>2023</v>
      </c>
      <c r="I268" s="77" t="s">
        <v>222</v>
      </c>
      <c r="J268" s="79"/>
      <c r="K268" s="76" t="s">
        <v>282</v>
      </c>
      <c r="L268" s="78" t="s">
        <v>266</v>
      </c>
      <c r="M268" s="79" t="s">
        <v>1081</v>
      </c>
      <c r="N268" s="80">
        <v>898</v>
      </c>
      <c r="O268" s="82" t="s">
        <v>1082</v>
      </c>
      <c r="P268" s="82"/>
      <c r="Q268" s="82">
        <v>0</v>
      </c>
    </row>
    <row r="269" spans="1:17" ht="78.75">
      <c r="A269" s="72">
        <v>200</v>
      </c>
      <c r="B269" s="73" t="s">
        <v>1083</v>
      </c>
      <c r="C269" s="74">
        <v>7.63</v>
      </c>
      <c r="D269" s="75"/>
      <c r="E269" s="74">
        <v>7.63</v>
      </c>
      <c r="F269" s="69" t="s">
        <v>1084</v>
      </c>
      <c r="G269" s="76" t="s">
        <v>1085</v>
      </c>
      <c r="H269" s="77">
        <v>2023</v>
      </c>
      <c r="I269" s="77" t="s">
        <v>222</v>
      </c>
      <c r="J269" s="78"/>
      <c r="K269" s="76" t="s">
        <v>394</v>
      </c>
      <c r="L269" s="78" t="s">
        <v>266</v>
      </c>
      <c r="M269" s="79" t="s">
        <v>1086</v>
      </c>
      <c r="N269" s="80">
        <v>899</v>
      </c>
      <c r="O269" s="78" t="s">
        <v>1087</v>
      </c>
      <c r="P269" s="82"/>
      <c r="Q269" s="82">
        <v>0</v>
      </c>
    </row>
    <row r="270" spans="1:17" ht="78.75">
      <c r="A270" s="72">
        <v>201</v>
      </c>
      <c r="B270" s="73" t="s">
        <v>1088</v>
      </c>
      <c r="C270" s="74">
        <v>2.04</v>
      </c>
      <c r="D270" s="75"/>
      <c r="E270" s="74">
        <v>2.04</v>
      </c>
      <c r="F270" s="69" t="s">
        <v>377</v>
      </c>
      <c r="G270" s="76" t="s">
        <v>1089</v>
      </c>
      <c r="H270" s="77">
        <v>2023</v>
      </c>
      <c r="I270" s="77" t="s">
        <v>222</v>
      </c>
      <c r="J270" s="78"/>
      <c r="K270" s="76" t="s">
        <v>432</v>
      </c>
      <c r="L270" s="78" t="s">
        <v>266</v>
      </c>
      <c r="M270" s="79" t="s">
        <v>1090</v>
      </c>
      <c r="N270" s="80">
        <v>900</v>
      </c>
      <c r="O270" s="78" t="s">
        <v>1091</v>
      </c>
      <c r="P270" s="82"/>
      <c r="Q270" s="82">
        <v>0</v>
      </c>
    </row>
    <row r="271" spans="1:17" ht="78.75">
      <c r="A271" s="72">
        <v>202</v>
      </c>
      <c r="B271" s="73" t="s">
        <v>1092</v>
      </c>
      <c r="C271" s="74">
        <v>1.6</v>
      </c>
      <c r="D271" s="75"/>
      <c r="E271" s="74">
        <v>1.6</v>
      </c>
      <c r="F271" s="69" t="s">
        <v>367</v>
      </c>
      <c r="G271" s="76" t="s">
        <v>1093</v>
      </c>
      <c r="H271" s="77">
        <v>2023</v>
      </c>
      <c r="I271" s="77" t="s">
        <v>222</v>
      </c>
      <c r="J271" s="78"/>
      <c r="K271" s="76" t="s">
        <v>446</v>
      </c>
      <c r="L271" s="78" t="s">
        <v>266</v>
      </c>
      <c r="M271" s="79" t="s">
        <v>1094</v>
      </c>
      <c r="N271" s="80">
        <v>908</v>
      </c>
      <c r="O271" s="78" t="s">
        <v>1095</v>
      </c>
      <c r="P271" s="82"/>
      <c r="Q271" s="82">
        <v>0</v>
      </c>
    </row>
    <row r="272" spans="1:17" ht="126">
      <c r="A272" s="72">
        <v>203</v>
      </c>
      <c r="B272" s="73" t="s">
        <v>1096</v>
      </c>
      <c r="C272" s="74">
        <v>0.7</v>
      </c>
      <c r="D272" s="75">
        <v>0.7</v>
      </c>
      <c r="E272" s="74">
        <v>0</v>
      </c>
      <c r="F272" s="69" t="s">
        <v>322</v>
      </c>
      <c r="G272" s="76" t="s">
        <v>1097</v>
      </c>
      <c r="H272" s="77">
        <v>2023</v>
      </c>
      <c r="I272" s="78" t="s">
        <v>27</v>
      </c>
      <c r="J272" s="78" t="s">
        <v>213</v>
      </c>
      <c r="K272" s="76" t="s">
        <v>437</v>
      </c>
      <c r="L272" s="78" t="s">
        <v>266</v>
      </c>
      <c r="M272" s="79" t="s">
        <v>1098</v>
      </c>
      <c r="N272" s="80">
        <v>904</v>
      </c>
      <c r="O272" s="78" t="s">
        <v>1099</v>
      </c>
      <c r="P272" s="82"/>
      <c r="Q272" s="82" t="s">
        <v>1059</v>
      </c>
    </row>
    <row r="273" spans="1:17">
      <c r="A273" s="66" t="s">
        <v>243</v>
      </c>
      <c r="B273" s="67" t="s">
        <v>245</v>
      </c>
      <c r="C273" s="68"/>
      <c r="D273" s="68"/>
      <c r="E273" s="68"/>
      <c r="F273" s="69">
        <v>0</v>
      </c>
      <c r="G273" s="70"/>
      <c r="H273" s="70"/>
      <c r="I273" s="70" t="s">
        <v>217</v>
      </c>
      <c r="J273" s="70"/>
      <c r="K273" s="71"/>
      <c r="L273" s="70"/>
      <c r="M273" s="71"/>
      <c r="N273" s="70"/>
      <c r="O273" s="70"/>
      <c r="P273" s="71"/>
      <c r="Q273" s="71"/>
    </row>
    <row r="274" spans="1:17" ht="78.75">
      <c r="A274" s="72">
        <v>204</v>
      </c>
      <c r="B274" s="73" t="s">
        <v>1100</v>
      </c>
      <c r="C274" s="90">
        <v>1.2</v>
      </c>
      <c r="D274" s="89"/>
      <c r="E274" s="74">
        <v>1.2</v>
      </c>
      <c r="F274" s="69" t="s">
        <v>322</v>
      </c>
      <c r="G274" s="76" t="s">
        <v>1101</v>
      </c>
      <c r="H274" s="77">
        <v>2023</v>
      </c>
      <c r="I274" s="78" t="s">
        <v>17</v>
      </c>
      <c r="J274" s="78"/>
      <c r="K274" s="76" t="s">
        <v>437</v>
      </c>
      <c r="L274" s="78" t="s">
        <v>266</v>
      </c>
      <c r="M274" s="79" t="s">
        <v>1102</v>
      </c>
      <c r="N274" s="80">
        <v>920</v>
      </c>
      <c r="O274" s="78" t="s">
        <v>1103</v>
      </c>
      <c r="P274" s="79" t="s">
        <v>1104</v>
      </c>
      <c r="Q274" s="79" t="s">
        <v>1105</v>
      </c>
    </row>
    <row r="275" spans="1:17">
      <c r="A275" s="66" t="s">
        <v>244</v>
      </c>
      <c r="B275" s="67" t="s">
        <v>247</v>
      </c>
      <c r="C275" s="68"/>
      <c r="D275" s="68"/>
      <c r="E275" s="68"/>
      <c r="F275" s="69">
        <v>0</v>
      </c>
      <c r="G275" s="70"/>
      <c r="H275" s="70"/>
      <c r="I275" s="70" t="s">
        <v>217</v>
      </c>
      <c r="J275" s="70"/>
      <c r="K275" s="71"/>
      <c r="L275" s="70"/>
      <c r="M275" s="71"/>
      <c r="N275" s="70"/>
      <c r="O275" s="70"/>
      <c r="P275" s="71"/>
      <c r="Q275" s="71"/>
    </row>
    <row r="276" spans="1:17" ht="126">
      <c r="A276" s="72">
        <v>205</v>
      </c>
      <c r="B276" s="73" t="s">
        <v>1106</v>
      </c>
      <c r="C276" s="74">
        <v>0.01</v>
      </c>
      <c r="D276" s="75"/>
      <c r="E276" s="74">
        <v>0.01</v>
      </c>
      <c r="F276" s="69" t="s">
        <v>263</v>
      </c>
      <c r="G276" s="76" t="s">
        <v>1107</v>
      </c>
      <c r="H276" s="77">
        <v>2023</v>
      </c>
      <c r="I276" s="81" t="s">
        <v>53</v>
      </c>
      <c r="J276" s="78" t="s">
        <v>213</v>
      </c>
      <c r="K276" s="76" t="s">
        <v>988</v>
      </c>
      <c r="L276" s="78" t="s">
        <v>251</v>
      </c>
      <c r="M276" s="79" t="s">
        <v>1108</v>
      </c>
      <c r="N276" s="80">
        <v>493</v>
      </c>
      <c r="O276" s="81"/>
      <c r="P276" s="82"/>
      <c r="Q276" s="82">
        <v>0</v>
      </c>
    </row>
    <row r="277" spans="1:17" ht="141.75">
      <c r="A277" s="72">
        <v>206</v>
      </c>
      <c r="B277" s="73" t="s">
        <v>1109</v>
      </c>
      <c r="C277" s="74">
        <v>1.6</v>
      </c>
      <c r="D277" s="75"/>
      <c r="E277" s="74">
        <v>1.6</v>
      </c>
      <c r="F277" s="69" t="s">
        <v>322</v>
      </c>
      <c r="G277" s="76" t="s">
        <v>1110</v>
      </c>
      <c r="H277" s="77">
        <v>2023</v>
      </c>
      <c r="I277" s="81" t="s">
        <v>53</v>
      </c>
      <c r="J277" s="78" t="s">
        <v>213</v>
      </c>
      <c r="K277" s="76" t="s">
        <v>394</v>
      </c>
      <c r="L277" s="78" t="s">
        <v>251</v>
      </c>
      <c r="M277" s="79">
        <v>0</v>
      </c>
      <c r="N277" s="80">
        <v>502</v>
      </c>
      <c r="O277" s="78"/>
      <c r="P277" s="82"/>
      <c r="Q277" s="82" t="s">
        <v>1111</v>
      </c>
    </row>
    <row r="278" spans="1:17">
      <c r="A278" s="66" t="s">
        <v>246</v>
      </c>
      <c r="B278" s="67" t="s">
        <v>1112</v>
      </c>
      <c r="C278" s="68"/>
      <c r="D278" s="68"/>
      <c r="E278" s="68"/>
      <c r="F278" s="69">
        <v>0</v>
      </c>
      <c r="G278" s="70"/>
      <c r="H278" s="70"/>
      <c r="I278" s="70" t="s">
        <v>217</v>
      </c>
      <c r="J278" s="70"/>
      <c r="K278" s="71"/>
      <c r="L278" s="70"/>
      <c r="M278" s="71"/>
      <c r="N278" s="70"/>
      <c r="O278" s="70"/>
      <c r="P278" s="71"/>
      <c r="Q278" s="71"/>
    </row>
    <row r="279" spans="1:17" ht="78.75">
      <c r="A279" s="72">
        <v>207</v>
      </c>
      <c r="B279" s="73" t="s">
        <v>1113</v>
      </c>
      <c r="C279" s="74">
        <v>41.3</v>
      </c>
      <c r="D279" s="74">
        <v>18.2</v>
      </c>
      <c r="E279" s="74">
        <v>23.1</v>
      </c>
      <c r="F279" s="69" t="s">
        <v>1114</v>
      </c>
      <c r="G279" s="76" t="s">
        <v>1115</v>
      </c>
      <c r="H279" s="77">
        <v>2023</v>
      </c>
      <c r="I279" s="77" t="s">
        <v>222</v>
      </c>
      <c r="J279" s="79"/>
      <c r="K279" s="76" t="s">
        <v>591</v>
      </c>
      <c r="L279" s="78" t="s">
        <v>266</v>
      </c>
      <c r="M279" s="79" t="s">
        <v>1116</v>
      </c>
      <c r="N279" s="80">
        <v>1267</v>
      </c>
      <c r="O279" s="82" t="s">
        <v>1117</v>
      </c>
      <c r="P279" s="82"/>
      <c r="Q279" s="82">
        <v>0</v>
      </c>
    </row>
    <row r="280" spans="1:17" ht="110.25">
      <c r="A280" s="72">
        <v>208</v>
      </c>
      <c r="B280" s="73" t="s">
        <v>1118</v>
      </c>
      <c r="C280" s="74">
        <v>0.30000000000000004</v>
      </c>
      <c r="D280" s="74"/>
      <c r="E280" s="74">
        <v>0.30000000000000004</v>
      </c>
      <c r="F280" s="69" t="s">
        <v>504</v>
      </c>
      <c r="G280" s="76" t="s">
        <v>1119</v>
      </c>
      <c r="H280" s="77">
        <v>2023</v>
      </c>
      <c r="I280" s="79" t="s">
        <v>54</v>
      </c>
      <c r="J280" s="79"/>
      <c r="K280" s="76" t="s">
        <v>612</v>
      </c>
      <c r="L280" s="78" t="s">
        <v>251</v>
      </c>
      <c r="M280" s="79" t="s">
        <v>1120</v>
      </c>
      <c r="N280" s="80">
        <v>470</v>
      </c>
      <c r="O280" s="82"/>
      <c r="P280" s="82"/>
      <c r="Q280" s="82">
        <v>0</v>
      </c>
    </row>
    <row r="281" spans="1:17">
      <c r="A281" s="66" t="s">
        <v>1121</v>
      </c>
      <c r="B281" s="67" t="s">
        <v>1122</v>
      </c>
      <c r="C281" s="68"/>
      <c r="D281" s="68"/>
      <c r="E281" s="68"/>
      <c r="F281" s="69">
        <v>0</v>
      </c>
      <c r="G281" s="70"/>
      <c r="H281" s="70"/>
      <c r="I281" s="70" t="s">
        <v>217</v>
      </c>
      <c r="J281" s="70"/>
      <c r="K281" s="71"/>
      <c r="L281" s="70"/>
      <c r="M281" s="71"/>
      <c r="N281" s="70"/>
      <c r="O281" s="70"/>
      <c r="P281" s="71"/>
      <c r="Q281" s="71"/>
    </row>
    <row r="282" spans="1:17" ht="94.5">
      <c r="A282" s="72">
        <v>209</v>
      </c>
      <c r="B282" s="73" t="s">
        <v>1123</v>
      </c>
      <c r="C282" s="74">
        <v>31.099999999999998</v>
      </c>
      <c r="D282" s="74"/>
      <c r="E282" s="74">
        <v>31.099999999999998</v>
      </c>
      <c r="F282" s="69" t="s">
        <v>1124</v>
      </c>
      <c r="G282" s="76" t="s">
        <v>616</v>
      </c>
      <c r="H282" s="77">
        <v>2023</v>
      </c>
      <c r="I282" s="77" t="s">
        <v>222</v>
      </c>
      <c r="J282" s="79"/>
      <c r="K282" s="76" t="s">
        <v>617</v>
      </c>
      <c r="L282" s="78" t="s">
        <v>266</v>
      </c>
      <c r="M282" s="79">
        <v>0</v>
      </c>
      <c r="N282" s="80">
        <v>523</v>
      </c>
      <c r="O282" s="82" t="s">
        <v>1125</v>
      </c>
      <c r="P282" s="82"/>
      <c r="Q282" s="82">
        <v>0</v>
      </c>
    </row>
  </sheetData>
  <mergeCells count="22">
    <mergeCell ref="Q112:Q115"/>
    <mergeCell ref="G4:G6"/>
    <mergeCell ref="H4:H6"/>
    <mergeCell ref="I4:I6"/>
    <mergeCell ref="G162:G168"/>
    <mergeCell ref="M4:M6"/>
    <mergeCell ref="N4:N6"/>
    <mergeCell ref="O4:O6"/>
    <mergeCell ref="P4:P6"/>
    <mergeCell ref="A1:Q1"/>
    <mergeCell ref="A2:Q2"/>
    <mergeCell ref="A3:Q3"/>
    <mergeCell ref="A4:A6"/>
    <mergeCell ref="B4:B6"/>
    <mergeCell ref="C4:C6"/>
    <mergeCell ref="D4:D6"/>
    <mergeCell ref="E4:E6"/>
    <mergeCell ref="F4:F6"/>
    <mergeCell ref="J4:J6"/>
    <mergeCell ref="K4:K6"/>
    <mergeCell ref="L4:L6"/>
    <mergeCell ref="Q4:Q6"/>
  </mergeCells>
  <printOptions horizontalCentered="1"/>
  <pageMargins left="0.39370078740157483" right="0.39370078740157483" top="0.59055118110236227" bottom="0.39370078740157483" header="0" footer="0"/>
  <pageSetup paperSize="9" scale="7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Biểu 01</vt:lpstr>
      <vt:lpstr>Biểu 02</vt:lpstr>
      <vt:lpstr>Biểu 03</vt:lpstr>
      <vt:lpstr>Biểu 04</vt:lpstr>
      <vt:lpstr>Biểu 05</vt:lpstr>
      <vt:lpstr>'Biểu 01'!Print_Area</vt:lpstr>
      <vt:lpstr>'Biểu 02'!Print_Area</vt:lpstr>
      <vt:lpstr>'Biểu 03'!Print_Area</vt:lpstr>
      <vt:lpstr>'Biểu 04'!Print_Area</vt:lpstr>
      <vt:lpstr>'Biểu 05'!Print_Area</vt:lpstr>
      <vt:lpstr>'Biểu 01'!Print_Titles</vt:lpstr>
      <vt:lpstr>'Biểu 02'!Print_Titles</vt:lpstr>
      <vt:lpstr>'Biểu 03'!Print_Titles</vt:lpstr>
      <vt:lpstr>'Biểu 04'!Print_Titles</vt:lpstr>
      <vt:lpstr>'Biểu 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Khanh</dc:creator>
  <cp:lastModifiedBy>Mrs Nhung</cp:lastModifiedBy>
  <cp:lastPrinted>2023-03-02T08:11:57Z</cp:lastPrinted>
  <dcterms:created xsi:type="dcterms:W3CDTF">2014-08-01T10:08:11Z</dcterms:created>
  <dcterms:modified xsi:type="dcterms:W3CDTF">2023-03-09T19:21:09Z</dcterms:modified>
</cp:coreProperties>
</file>